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0" windowWidth="28800" windowHeight="11745" tabRatio="652" activeTab="9"/>
  </bookViews>
  <sheets>
    <sheet name="ZONA F" sheetId="73" r:id="rId1"/>
    <sheet name="L18 FONDOS" sheetId="91" r:id="rId2"/>
    <sheet name="L19 FONDOS" sheetId="92" r:id="rId3"/>
    <sheet name="L20 FONDOS" sheetId="93" r:id="rId4"/>
    <sheet name="L21 SFIA CGC" sheetId="96" r:id="rId5"/>
    <sheet name="L22 UPG" sheetId="97" r:id="rId6"/>
    <sheet name="L23 UPP" sheetId="94" r:id="rId7"/>
    <sheet name="L24 UTL" sheetId="95" r:id="rId8"/>
    <sheet name="L25 UTLB" sheetId="98" r:id="rId9"/>
    <sheet name="L26 UTSOE" sheetId="99" r:id="rId10"/>
  </sheets>
  <externalReferences>
    <externalReference r:id="rId11"/>
    <externalReference r:id="rId12"/>
  </externalReferences>
  <definedNames>
    <definedName name="_xlnm._FilterDatabase" localSheetId="5" hidden="1">'L22 UPG'!$B$5:$F$29</definedName>
    <definedName name="_xlnm._FilterDatabase" localSheetId="6" hidden="1">'L23 UPP'!$B$5:$F$38</definedName>
    <definedName name="_xlnm._FilterDatabase" localSheetId="7" hidden="1">'L24 UTL'!$B$5:$G$41</definedName>
    <definedName name="_xlnm._FilterDatabase" localSheetId="0" hidden="1">'ZONA F'!$A$3:$M$17</definedName>
    <definedName name="_xlnm.Print_Area" localSheetId="1">'L18 FONDOS'!$B$1:$P$32</definedName>
    <definedName name="_xlnm.Print_Area" localSheetId="2">'L19 FONDOS'!$B$1:$P$33</definedName>
    <definedName name="_xlnm.Print_Area" localSheetId="3">'L20 FONDOS'!$B$1:$P$32</definedName>
    <definedName name="_xlnm.Print_Area" localSheetId="5">'L22 UPG'!$A$1:$G$35</definedName>
    <definedName name="_xlnm.Print_Area" localSheetId="6">'L23 UPP'!$A$1:$F$43</definedName>
    <definedName name="_xlnm.Print_Area" localSheetId="7">'L24 UTL'!$A$1:$G$44</definedName>
    <definedName name="Base" localSheetId="1">#REF!</definedName>
    <definedName name="Base" localSheetId="2">#REF!</definedName>
    <definedName name="Base" localSheetId="3">#REF!</definedName>
    <definedName name="Base" localSheetId="7">#REF!</definedName>
    <definedName name="Base">#REF!</definedName>
    <definedName name="BaseC2021" localSheetId="1">'[1]Desglose de Cotizacion '!$I$11:$V$156</definedName>
    <definedName name="BaseC2021" localSheetId="2">'[1]Desglose de Cotizacion '!$I$11:$V$156</definedName>
    <definedName name="BaseC2021" localSheetId="3">'[1]Desglose de Cotizacion '!$I$11:$V$156</definedName>
    <definedName name="BaseC2021">'[2]Desglose de Cotizacion '!$I$11:$V$156</definedName>
    <definedName name="sueldo" localSheetId="1">#REF!</definedName>
    <definedName name="sueldo" localSheetId="2">#REF!</definedName>
    <definedName name="sueldo" localSheetId="3">#REF!</definedName>
    <definedName name="sueldo" localSheetId="7">#REF!</definedName>
    <definedName name="sueldo">#REF!</definedName>
    <definedName name="TarifasC" localSheetId="1">'[1]ANEXO III ZONA C'!$A$5:$E$8</definedName>
    <definedName name="TarifasC" localSheetId="2">'[1]ANEXO III ZONA C'!$A$5:$E$8</definedName>
    <definedName name="TarifasC" localSheetId="3">'[1]ANEXO III ZONA C'!$A$5:$E$8</definedName>
    <definedName name="TarifasC">'[2]ANEXO III ZONA C'!$A$5:$E$8</definedName>
  </definedNames>
  <calcPr calcId="145621"/>
</workbook>
</file>

<file path=xl/calcChain.xml><?xml version="1.0" encoding="utf-8"?>
<calcChain xmlns="http://schemas.openxmlformats.org/spreadsheetml/2006/main">
  <c r="F40" i="96" l="1"/>
  <c r="G40" i="96" s="1"/>
  <c r="H40" i="96" s="1"/>
  <c r="G39" i="96"/>
  <c r="G38" i="96"/>
  <c r="H38" i="96" s="1"/>
  <c r="I38" i="96" s="1"/>
  <c r="F37" i="96"/>
  <c r="K36" i="96"/>
  <c r="K35" i="96"/>
  <c r="K34" i="96"/>
  <c r="K33" i="96"/>
  <c r="K32" i="96"/>
  <c r="Q31" i="96"/>
  <c r="Q30" i="96"/>
  <c r="Q29" i="96"/>
  <c r="K28" i="96"/>
  <c r="L28" i="96" s="1"/>
  <c r="M28" i="96" s="1"/>
  <c r="N28" i="96" s="1"/>
  <c r="O28" i="96" s="1"/>
  <c r="P28" i="96" s="1"/>
  <c r="Q27" i="96"/>
  <c r="K26" i="96"/>
  <c r="F25" i="96"/>
  <c r="G25" i="96" s="1"/>
  <c r="E24" i="96"/>
  <c r="Q24" i="96" s="1"/>
  <c r="K23" i="96"/>
  <c r="E22" i="96"/>
  <c r="F22" i="96" s="1"/>
  <c r="Q22" i="96" s="1"/>
  <c r="K21" i="96"/>
  <c r="L21" i="96" s="1"/>
  <c r="M21" i="96" s="1"/>
  <c r="N21" i="96" s="1"/>
  <c r="O21" i="96" s="1"/>
  <c r="P21" i="96" s="1"/>
  <c r="K20" i="96"/>
  <c r="L20" i="96" s="1"/>
  <c r="K19" i="96"/>
  <c r="L19" i="96" s="1"/>
  <c r="K18" i="96"/>
  <c r="L18" i="96" s="1"/>
  <c r="M18" i="96" s="1"/>
  <c r="N18" i="96" s="1"/>
  <c r="O18" i="96" s="1"/>
  <c r="P18" i="96" s="1"/>
  <c r="F17" i="96"/>
  <c r="Q17" i="96" s="1"/>
  <c r="F16" i="96"/>
  <c r="Q16" i="96" s="1"/>
  <c r="E15" i="96"/>
  <c r="Q15" i="96" s="1"/>
  <c r="F14" i="96"/>
  <c r="Q14" i="96" s="1"/>
  <c r="E13" i="96"/>
  <c r="F13" i="96" s="1"/>
  <c r="Q13" i="96" s="1"/>
  <c r="E12" i="96"/>
  <c r="Q12" i="96" s="1"/>
  <c r="F11" i="96"/>
  <c r="G11" i="96" s="1"/>
  <c r="H11" i="96" s="1"/>
  <c r="I11" i="96" s="1"/>
  <c r="J11" i="96" s="1"/>
  <c r="K11" i="96" s="1"/>
  <c r="L11" i="96" s="1"/>
  <c r="M11" i="96" s="1"/>
  <c r="N11" i="96" s="1"/>
  <c r="O11" i="96" s="1"/>
  <c r="P11" i="96" s="1"/>
  <c r="F10" i="96"/>
  <c r="F9" i="96"/>
  <c r="G9" i="96" s="1"/>
  <c r="H9" i="96" s="1"/>
  <c r="I9" i="96" s="1"/>
  <c r="J9" i="96" s="1"/>
  <c r="K9" i="96" s="1"/>
  <c r="L9" i="96" s="1"/>
  <c r="M9" i="96" s="1"/>
  <c r="N9" i="96" s="1"/>
  <c r="O9" i="96" s="1"/>
  <c r="P9" i="96" s="1"/>
  <c r="Q8" i="96"/>
  <c r="F7" i="96"/>
  <c r="G7" i="96" s="1"/>
  <c r="H7" i="96" s="1"/>
  <c r="I7" i="96" s="1"/>
  <c r="G6" i="96"/>
  <c r="H6" i="96" s="1"/>
  <c r="I6" i="96" s="1"/>
  <c r="J6" i="96" s="1"/>
  <c r="K6" i="96" s="1"/>
  <c r="L6" i="96" s="1"/>
  <c r="M6" i="96" s="1"/>
  <c r="N6" i="96" s="1"/>
  <c r="O6" i="96" s="1"/>
  <c r="P6" i="96" s="1"/>
  <c r="J7" i="96" l="1"/>
  <c r="K7" i="96" s="1"/>
  <c r="L7" i="96" s="1"/>
  <c r="M7" i="96" s="1"/>
  <c r="N7" i="96" s="1"/>
  <c r="O7" i="96" s="1"/>
  <c r="P7" i="96" s="1"/>
  <c r="H25" i="96"/>
  <c r="I25" i="96" s="1"/>
  <c r="J25" i="96" s="1"/>
  <c r="K25" i="96" s="1"/>
  <c r="L25" i="96" s="1"/>
  <c r="M25" i="96" s="1"/>
  <c r="N25" i="96" s="1"/>
  <c r="O25" i="96" s="1"/>
  <c r="P25" i="96" s="1"/>
  <c r="L32" i="96"/>
  <c r="M32" i="96" s="1"/>
  <c r="N32" i="96" s="1"/>
  <c r="O32" i="96" s="1"/>
  <c r="P32" i="96" s="1"/>
  <c r="L36" i="96"/>
  <c r="M36" i="96" s="1"/>
  <c r="N36" i="96" s="1"/>
  <c r="O36" i="96" s="1"/>
  <c r="P36" i="96" s="1"/>
  <c r="Q36" i="96"/>
  <c r="J38" i="96"/>
  <c r="K38" i="96" s="1"/>
  <c r="L38" i="96" s="1"/>
  <c r="M38" i="96" s="1"/>
  <c r="N38" i="96" s="1"/>
  <c r="O38" i="96" s="1"/>
  <c r="P38" i="96" s="1"/>
  <c r="I40" i="96"/>
  <c r="J40" i="96" s="1"/>
  <c r="K40" i="96" s="1"/>
  <c r="L40" i="96" s="1"/>
  <c r="M40" i="96" s="1"/>
  <c r="N40" i="96" s="1"/>
  <c r="O40" i="96" s="1"/>
  <c r="P40" i="96" s="1"/>
  <c r="G10" i="96"/>
  <c r="H10" i="96" s="1"/>
  <c r="I10" i="96" s="1"/>
  <c r="J10" i="96" s="1"/>
  <c r="K10" i="96" s="1"/>
  <c r="L10" i="96" s="1"/>
  <c r="M10" i="96" s="1"/>
  <c r="N10" i="96" s="1"/>
  <c r="O10" i="96" s="1"/>
  <c r="P10" i="96" s="1"/>
  <c r="Q9" i="96"/>
  <c r="Q11" i="96"/>
  <c r="M19" i="96"/>
  <c r="N19" i="96" s="1"/>
  <c r="O19" i="96" s="1"/>
  <c r="P19" i="96" s="1"/>
  <c r="Q19" i="96"/>
  <c r="Q28" i="96"/>
  <c r="L33" i="96"/>
  <c r="M33" i="96" s="1"/>
  <c r="N33" i="96" s="1"/>
  <c r="O33" i="96" s="1"/>
  <c r="P33" i="96" s="1"/>
  <c r="Q33" i="96"/>
  <c r="G37" i="96"/>
  <c r="H37" i="96" s="1"/>
  <c r="I37" i="96" s="1"/>
  <c r="J37" i="96" s="1"/>
  <c r="K37" i="96" s="1"/>
  <c r="L37" i="96" s="1"/>
  <c r="M37" i="96" s="1"/>
  <c r="N37" i="96" s="1"/>
  <c r="O37" i="96" s="1"/>
  <c r="P37" i="96" s="1"/>
  <c r="L26" i="96"/>
  <c r="M26" i="96" s="1"/>
  <c r="N26" i="96" s="1"/>
  <c r="O26" i="96" s="1"/>
  <c r="P26" i="96" s="1"/>
  <c r="Q26" i="96" s="1"/>
  <c r="L34" i="96"/>
  <c r="M34" i="96" s="1"/>
  <c r="N34" i="96" s="1"/>
  <c r="O34" i="96" s="1"/>
  <c r="P34" i="96" s="1"/>
  <c r="M20" i="96"/>
  <c r="N20" i="96" s="1"/>
  <c r="O20" i="96" s="1"/>
  <c r="P20" i="96" s="1"/>
  <c r="Q20" i="96"/>
  <c r="L23" i="96"/>
  <c r="M23" i="96" s="1"/>
  <c r="N23" i="96" s="1"/>
  <c r="O23" i="96" s="1"/>
  <c r="P23" i="96" s="1"/>
  <c r="Q6" i="96"/>
  <c r="Q18" i="96"/>
  <c r="L35" i="96"/>
  <c r="M35" i="96" s="1"/>
  <c r="N35" i="96" s="1"/>
  <c r="O35" i="96" s="1"/>
  <c r="P35" i="96" s="1"/>
  <c r="Q21" i="96"/>
  <c r="H39" i="96"/>
  <c r="I39" i="96" s="1"/>
  <c r="J39" i="96" s="1"/>
  <c r="K39" i="96" s="1"/>
  <c r="L39" i="96" s="1"/>
  <c r="M39" i="96" s="1"/>
  <c r="N39" i="96" s="1"/>
  <c r="O39" i="96" s="1"/>
  <c r="P39" i="96" s="1"/>
  <c r="Q37" i="96" l="1"/>
  <c r="Q7" i="96"/>
  <c r="Q38" i="96"/>
  <c r="Q23" i="96"/>
  <c r="Q39" i="96"/>
  <c r="Q32" i="96"/>
  <c r="Q25" i="96"/>
  <c r="Q35" i="96"/>
  <c r="Q34" i="96"/>
  <c r="Q40" i="96"/>
  <c r="Q10" i="96"/>
  <c r="I17" i="73" l="1"/>
</calcChain>
</file>

<file path=xl/sharedStrings.xml><?xml version="1.0" encoding="utf-8"?>
<sst xmlns="http://schemas.openxmlformats.org/spreadsheetml/2006/main" count="882" uniqueCount="380">
  <si>
    <t>ZONA</t>
  </si>
  <si>
    <t>CLAVE</t>
  </si>
  <si>
    <t>DEPENDENCIA
ó
ENTIDAD</t>
  </si>
  <si>
    <t>NÚMERO DE CONTROL INTERNO DSG</t>
  </si>
  <si>
    <t>OFICINA</t>
  </si>
  <si>
    <t xml:space="preserve">DOMICILIO </t>
  </si>
  <si>
    <t>TELÉFONO OFICINA</t>
  </si>
  <si>
    <t>TOTAL DE ELEMENTOS</t>
  </si>
  <si>
    <t>ENCARGADO (A)</t>
  </si>
  <si>
    <t>TELÉFONO ENCARGADA (O)</t>
  </si>
  <si>
    <t>FECHA DE INGRESO</t>
  </si>
  <si>
    <t>OBSERVACIONES</t>
  </si>
  <si>
    <t>IRAPUATO</t>
  </si>
  <si>
    <t>PÉNJAMO</t>
  </si>
  <si>
    <t>CELAYA</t>
  </si>
  <si>
    <t>VALLE DE SANTIAGO</t>
  </si>
  <si>
    <t>CIUDAD (MUNICIPIO)</t>
  </si>
  <si>
    <t>F</t>
  </si>
  <si>
    <t>LIF-001</t>
  </si>
  <si>
    <t>LIF-002</t>
  </si>
  <si>
    <t>LIF-003</t>
  </si>
  <si>
    <t>LIF-004</t>
  </si>
  <si>
    <t>LIF-005</t>
  </si>
  <si>
    <t>LIF-006</t>
  </si>
  <si>
    <t>LIF-007</t>
  </si>
  <si>
    <t>LIF-008</t>
  </si>
  <si>
    <t>LIF-009</t>
  </si>
  <si>
    <t>LIF-010</t>
  </si>
  <si>
    <t>LIF-011</t>
  </si>
  <si>
    <t>LIF-012</t>
  </si>
  <si>
    <t>LIF-013</t>
  </si>
  <si>
    <t>ACAMBARO</t>
  </si>
  <si>
    <t>MOROLEON</t>
  </si>
  <si>
    <t>FONDOS GTO</t>
  </si>
  <si>
    <t>SUCURSAL CELAYA</t>
  </si>
  <si>
    <t>MANUEL DOBLADO NO.102 2DO. PISO COL. CENTRO</t>
  </si>
  <si>
    <t>(461) 159 8100 EXT. 117</t>
  </si>
  <si>
    <t>SUCURSAL IRAPUATO</t>
  </si>
  <si>
    <t>BLVD. DIAZ ORDAZ NO. 3274 COL. LAS REYNAS</t>
  </si>
  <si>
    <t>(462) 635 2444</t>
  </si>
  <si>
    <t>SUCURSAL MOROLEON</t>
  </si>
  <si>
    <t>PROL. AMERICA NO.855 3ER.PISO COL. PROGRESO</t>
  </si>
  <si>
    <t>(445) 457 4477</t>
  </si>
  <si>
    <t>UPP</t>
  </si>
  <si>
    <t>UNIVERSIDAD POLITÉCNICA DE PÉNJAMO</t>
  </si>
  <si>
    <t xml:space="preserve">CARRETERA IRAPUATO- LA PIEDAD KM 44 PREDIO EL DERRAMADERO </t>
  </si>
  <si>
    <t>469 692 6000</t>
  </si>
  <si>
    <t>C.P. ALEJANDRO RIVERA LEÓN</t>
  </si>
  <si>
    <t>4621073383</t>
  </si>
  <si>
    <t>UTL</t>
  </si>
  <si>
    <t>UTL UAS</t>
  </si>
  <si>
    <t>KM 8 CARRETERA ACAMBARO TARANDACUA</t>
  </si>
  <si>
    <t>7 10 00 20 ext. 645</t>
  </si>
  <si>
    <t>RODOLFO GONZÁLEZ VARGAS</t>
  </si>
  <si>
    <t xml:space="preserve"> Material de Limpieza </t>
  </si>
  <si>
    <t>UNIDAD</t>
  </si>
  <si>
    <t>DESCRIPCIÓN</t>
  </si>
  <si>
    <t>PERIODOS DE ENTREGA</t>
  </si>
  <si>
    <t>Detergente en polvo</t>
  </si>
  <si>
    <t>CAJA</t>
  </si>
  <si>
    <t>SERVICIO DE LIMPIEZA 2023</t>
  </si>
  <si>
    <t>(477) 1019300 ext.136</t>
  </si>
  <si>
    <t xml:space="preserve"> FONDOS GUANAJUATO DE FINANCIAMIENTO</t>
  </si>
  <si>
    <t>Lista de Materiales</t>
  </si>
  <si>
    <t>MATERIAL DE LIMPIEZA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</si>
  <si>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</si>
  <si>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</si>
  <si>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</si>
  <si>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</si>
  <si>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</si>
  <si>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</si>
  <si>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</si>
  <si>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</si>
  <si>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</si>
  <si>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</si>
  <si>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</si>
  <si>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</si>
  <si>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JALADOR PARA VIDRIOS CON ESPONJA 60 CM</t>
  </si>
  <si>
    <t>PZA.</t>
  </si>
  <si>
    <t>ESCOBAS DE CEPILLO</t>
  </si>
  <si>
    <t>TRAPEADORES  (Magitel)</t>
  </si>
  <si>
    <t>GUANTE ROJO MEDIANO</t>
  </si>
  <si>
    <t>PAQ. C/2 PZAS.</t>
  </si>
  <si>
    <t xml:space="preserve">FRANELA </t>
  </si>
  <si>
    <t>PZA. DE 30 CM.</t>
  </si>
  <si>
    <t xml:space="preserve">BOMBA PARA DESTAPACAÑOS </t>
  </si>
  <si>
    <t>CUBETA FLEXIBLE</t>
  </si>
  <si>
    <t xml:space="preserve">FIBRA VERDE </t>
  </si>
  <si>
    <t xml:space="preserve">RECOGEDORES </t>
  </si>
  <si>
    <t xml:space="preserve">CEPILLO SANITARIO </t>
  </si>
  <si>
    <t>SPRAY PARA LIMPIEZA DE MADERA</t>
  </si>
  <si>
    <t>PAPEL HIGIENICO JUMBO</t>
  </si>
  <si>
    <t>ROLLOS</t>
  </si>
  <si>
    <t>JABON POLVO</t>
  </si>
  <si>
    <t>KG.</t>
  </si>
  <si>
    <t>AROMATIZANTE (CITRICOS)</t>
  </si>
  <si>
    <t>LT.</t>
  </si>
  <si>
    <t>LIQUIDO ANTISARRO</t>
  </si>
  <si>
    <t>PASTILLAS P/SANITARIO</t>
  </si>
  <si>
    <t>CLORO</t>
  </si>
  <si>
    <t>JABON LIQUIDO P/MANOS</t>
  </si>
  <si>
    <t>AROMATIZANTE DE AMBIENTE AEROSOL</t>
  </si>
  <si>
    <t>ROLLO TOALLAS P/MANOS</t>
  </si>
  <si>
    <t>BOLSAS P/BASURA  GRANDE (60 X 90 cm)</t>
  </si>
  <si>
    <t>PZA</t>
  </si>
  <si>
    <t>BOLSAS PARA BASURA MEDIANA (50 X 60 cm)</t>
  </si>
  <si>
    <t>SANITIZANTE PARA TODO TIPO DE SUPERFCIE</t>
  </si>
  <si>
    <t>LIMPIAVIDRIOS (MR. MUSCULO)</t>
  </si>
  <si>
    <t xml:space="preserve">MICROFIBRA </t>
  </si>
  <si>
    <t>PZAS</t>
  </si>
  <si>
    <t>BOTES PARA BASURA 10 Lts</t>
  </si>
  <si>
    <t>DISPENSADOR ROLLO TOALLAS P/MANOS</t>
  </si>
  <si>
    <t>DISPENSADOR PAPEL HIGIENICO JUMBO</t>
  </si>
  <si>
    <t xml:space="preserve">CANTIDAD </t>
  </si>
  <si>
    <t>Litros</t>
  </si>
  <si>
    <t>Cloro</t>
  </si>
  <si>
    <t>Mensual</t>
  </si>
  <si>
    <t>Shampoo o Jabón para manos</t>
  </si>
  <si>
    <t>Fabuloso</t>
  </si>
  <si>
    <t>Sarricida</t>
  </si>
  <si>
    <t>Limpiador para vidrios</t>
  </si>
  <si>
    <t>Aceite para Mop</t>
  </si>
  <si>
    <t>Piezas</t>
  </si>
  <si>
    <t>Fibras Doble</t>
  </si>
  <si>
    <t>Fibras Verdes</t>
  </si>
  <si>
    <t>Metros</t>
  </si>
  <si>
    <t>Franela</t>
  </si>
  <si>
    <t>Pares</t>
  </si>
  <si>
    <t>Guantes</t>
  </si>
  <si>
    <t>Trapeadores</t>
  </si>
  <si>
    <t>Escobas</t>
  </si>
  <si>
    <t>Pastillas para sanitario</t>
  </si>
  <si>
    <t>kilos</t>
  </si>
  <si>
    <t>Bolsa de 90x120 Negra</t>
  </si>
  <si>
    <t>Bolsa de 60x90 Negra</t>
  </si>
  <si>
    <t>Cubeta de 12 Lts. Uso rudo</t>
  </si>
  <si>
    <t>Bimestral</t>
  </si>
  <si>
    <t xml:space="preserve">Piezas </t>
  </si>
  <si>
    <t>Mop de 90</t>
  </si>
  <si>
    <t>Mop de 60</t>
  </si>
  <si>
    <t>Funda para Mop de 90</t>
  </si>
  <si>
    <t>Funda para Mop de 60</t>
  </si>
  <si>
    <t>Jalador Para Vidrio con esponja Chico</t>
  </si>
  <si>
    <t>Semestral</t>
  </si>
  <si>
    <t xml:space="preserve">Jalador Para Vidrio normal </t>
  </si>
  <si>
    <t>Recogedores de basura</t>
  </si>
  <si>
    <t>Frasco Atomizador</t>
  </si>
  <si>
    <t>Cepillos para WC</t>
  </si>
  <si>
    <t>Cajas con 12 Piezas c/u</t>
  </si>
  <si>
    <t>Papel Higienico de 200 Mts</t>
  </si>
  <si>
    <t>Cajas con 6 Piezas c/u</t>
  </si>
  <si>
    <t>Papel Toalla Saitaria P/Baño 180 mts/6 ancho 19.5</t>
  </si>
  <si>
    <t>Espatulas chica</t>
  </si>
  <si>
    <t>Anual</t>
  </si>
  <si>
    <t>Cepillo rectangular chico</t>
  </si>
  <si>
    <t>Bomba destapacaño</t>
  </si>
  <si>
    <t>Pza de 100 mts</t>
  </si>
  <si>
    <t>Manguera  de 3/4</t>
  </si>
  <si>
    <t>Pza de 3 mts</t>
  </si>
  <si>
    <t>Escalera de tijera de aluminio</t>
  </si>
  <si>
    <t xml:space="preserve">Nota: </t>
  </si>
  <si>
    <t>Para los materiales que se solicitan de manera semestral, estas podrán ser requeridas anticipadamente de conformidad a las necesidades de la universidad, previa notificación por escrito.</t>
  </si>
  <si>
    <t>UNIVERSIDAD TECNOLOGICA DE LEÓN</t>
  </si>
  <si>
    <t>UNIDAD ACADEMICA ACAMBARO</t>
  </si>
  <si>
    <t>Caja</t>
  </si>
  <si>
    <t>Papel higienico con 12 rollos</t>
  </si>
  <si>
    <t>SEMANAL</t>
  </si>
  <si>
    <t>Toalla en rollo bca con 6 rollos</t>
  </si>
  <si>
    <t>Toalla int blanca sanitas paq. c/20</t>
  </si>
  <si>
    <t>Kg</t>
  </si>
  <si>
    <t>Bolsa negra60 X90 c/20 bolsas aprox.</t>
  </si>
  <si>
    <t>Bolsa negra 90 X 1.20 c/10 bolsas aprox.</t>
  </si>
  <si>
    <t>Bolsa transparente 60 X90 c/20 bolsas aprox.</t>
  </si>
  <si>
    <t>Bolsa transparente 90 X 1.20 c/10 bolsas aprox.</t>
  </si>
  <si>
    <t>kg.</t>
  </si>
  <si>
    <t>Pza.</t>
  </si>
  <si>
    <t>Fibra verde</t>
  </si>
  <si>
    <t>mts</t>
  </si>
  <si>
    <t>Franela Blanca</t>
  </si>
  <si>
    <t>Pastilla WC aromas Varios</t>
  </si>
  <si>
    <t>Trapeador Pabilo Algodón No. 18</t>
  </si>
  <si>
    <t>Lts.</t>
  </si>
  <si>
    <t>Aromatizante Ambiental</t>
  </si>
  <si>
    <t>Fabuloso Violeta</t>
  </si>
  <si>
    <t>Shampoo P/manos Uva</t>
  </si>
  <si>
    <t>Gel antibacterial</t>
  </si>
  <si>
    <t>Aerosol Sprite Cera P/muebles</t>
  </si>
  <si>
    <t>Pinol</t>
  </si>
  <si>
    <t>Fibras c/esponja</t>
  </si>
  <si>
    <t>Lijas pliego tamaño hoja carta</t>
  </si>
  <si>
    <t>Desengrasante Universal</t>
  </si>
  <si>
    <t xml:space="preserve">Aceite para Mop </t>
  </si>
  <si>
    <t xml:space="preserve">Sarricida </t>
  </si>
  <si>
    <t>Cepillo PVC 24"</t>
  </si>
  <si>
    <t>MENSUAL</t>
  </si>
  <si>
    <t>Funda o Repuesto de Mop 90 cms</t>
  </si>
  <si>
    <t>Guantes Medianos No 8</t>
  </si>
  <si>
    <t xml:space="preserve">Cubeta de Plastico </t>
  </si>
  <si>
    <t>Recojedor</t>
  </si>
  <si>
    <t>Atomizador de 1 Lt.</t>
  </si>
  <si>
    <t>Cubrebocas desechable bco</t>
  </si>
  <si>
    <t xml:space="preserve">Tapete con Aroma para Mingitorio </t>
  </si>
  <si>
    <t>CUATRIMESTRAL</t>
  </si>
  <si>
    <t xml:space="preserve">Bomba Destapacaño </t>
  </si>
  <si>
    <t>Despachador de aroma automatico con manguera para baños</t>
  </si>
  <si>
    <t>UNICO AL INICIO DEL SERVICIO</t>
  </si>
  <si>
    <t>TOTAL</t>
  </si>
  <si>
    <t>SFIA</t>
  </si>
  <si>
    <t>CENTRO DE GOBIERNO DE CELAYA</t>
  </si>
  <si>
    <t>PROLONGACIÓN MIGUEL HIDALGO NOS. 1119 Y 1121, FRACCIONAMIENTO LAS FUENTES.</t>
  </si>
  <si>
    <t>461 159 8450</t>
  </si>
  <si>
    <t>L.A.E &amp; M.A. CELEDONIO ABREU GALVÁN</t>
  </si>
  <si>
    <t>473 137 0536</t>
  </si>
  <si>
    <t>CENTRO DE GOBIERNO DE CELAYA</t>
  </si>
  <si>
    <t>PROLONGACIÓN MIGUEL HIDALGO NÚMEROS 1119 Y 1121, FRACCIONAMIENTO LAS FUENTES</t>
  </si>
  <si>
    <t xml:space="preserve">CENTRO DE GOBIERNO CELAYA </t>
  </si>
  <si>
    <t>PROLONGACIÓN MIGUEL HIDALGO Y COSTILLA #1119  COLONIA LAS FUENTES, C.P. 38040</t>
  </si>
  <si>
    <t>UPG</t>
  </si>
  <si>
    <t>UNIVERSIDAD POLITÉCNICA DE GUANAJUATO</t>
  </si>
  <si>
    <t>AV. UNIVERSIDAD SUR No. 1001, LOCALIDAD JUAN ALONSO, SIN COLONIA</t>
  </si>
  <si>
    <t>461 441 4315  y 461 441 4316</t>
  </si>
  <si>
    <t>CORTAZAR</t>
  </si>
  <si>
    <t>411 102 5109  y  461 146 6416</t>
  </si>
  <si>
    <t>UTLB</t>
  </si>
  <si>
    <t>UNIVERSIDAD TECNOLIGCA LAJA BAJIO</t>
  </si>
  <si>
    <t>AV. ADOLFO NERI VELA # 401</t>
  </si>
  <si>
    <t>JUANA LAURA SERRANO MEDINA</t>
  </si>
  <si>
    <t>UTSOE</t>
  </si>
  <si>
    <t>UNIVERSIDAD TECNOLOGICA DEL SUROESTE DE GUANAJUATO</t>
  </si>
  <si>
    <t>CARRETERA VALLE-HUANIMARO KM 1.2</t>
  </si>
  <si>
    <t>(456) 643 62 65
643 71 80</t>
  </si>
  <si>
    <t>PARA LOS LIF-004, LIF-005 Y LIF-006  CORRESPONDE SOLO UNA LISTA DE MATERIAL, ESTA DEBERÁ PRORRATEARSE ENTRE ESOS LUGARES Y NUMEROS DE ELEMENTOS.</t>
  </si>
  <si>
    <t>UNA SOLA LISTA DE MATERIALES PARA EL LIF-007 Y LIF-008.
TURNO MATUTINO  L-V    6:00 a 13:00     S   6:00  a  11:00</t>
  </si>
  <si>
    <t>UNA SOLA LISTA DE MATERIAL PARA EL LIF-009 Y LIF-010</t>
  </si>
  <si>
    <t>CHRISTIAN ARMANDO MALDONADO ZUÑGA/ JULIO CESAR MELENDEZ PIÑON</t>
  </si>
  <si>
    <t>C.P. ALVARO MANCERA ARZATE   Y/O  LAE. FRANCISCO RUIZ MOSQUEDA</t>
  </si>
  <si>
    <t>C.P ARACELI ALFARO FLORES. CORREO ELECTRONICO:A.ALFARO@UTSOE.EDU.MX</t>
  </si>
  <si>
    <t>Total</t>
  </si>
  <si>
    <t>SANITAS</t>
  </si>
  <si>
    <t>Caja 20 fajillas</t>
  </si>
  <si>
    <t>CLOROS</t>
  </si>
  <si>
    <t>Pza 1 lts</t>
  </si>
  <si>
    <t>MULTIUSOS AROMAS VARIOS</t>
  </si>
  <si>
    <t>PASTILLAS BAÑO</t>
  </si>
  <si>
    <t>PAPEL ROLLO</t>
  </si>
  <si>
    <t>BOLSA JABON ROMA CHICO</t>
  </si>
  <si>
    <t>BOLSAS AMARILLAS</t>
  </si>
  <si>
    <t>BOLSAS NEGRA MEDIANA</t>
  </si>
  <si>
    <t>BOLSA JUMBO</t>
  </si>
  <si>
    <t>PINOL</t>
  </si>
  <si>
    <t>Pza. 1 Lts</t>
  </si>
  <si>
    <t>ACEITE ROJO</t>
  </si>
  <si>
    <t>WISE ABRILLANTADOR</t>
  </si>
  <si>
    <t xml:space="preserve">Pza 950 </t>
  </si>
  <si>
    <t>RAID CASA</t>
  </si>
  <si>
    <t>Pza 400</t>
  </si>
  <si>
    <t>MAX RAID NEGRO</t>
  </si>
  <si>
    <t>AJAX POLVO</t>
  </si>
  <si>
    <t>Pza 384 grms</t>
  </si>
  <si>
    <t>ACIDO MURIATICO</t>
  </si>
  <si>
    <t>1 Lts.</t>
  </si>
  <si>
    <t>WISE AMBIENTAL</t>
  </si>
  <si>
    <t>FREGON COLORES</t>
  </si>
  <si>
    <t>FIBRAS VERDES</t>
  </si>
  <si>
    <t xml:space="preserve">SHAMPOO PARA MANOS </t>
  </si>
  <si>
    <t xml:space="preserve">PZA. 5 LITROS </t>
  </si>
  <si>
    <t>BOMBA DESTAPA CAÑOS</t>
  </si>
  <si>
    <t>CEPILLO BAÑO</t>
  </si>
  <si>
    <t>DESTAPACAÑOS CHUPON</t>
  </si>
  <si>
    <t>MOP GRANDE</t>
  </si>
  <si>
    <t>MOP CHICO</t>
  </si>
  <si>
    <t>TRAPEADORES</t>
  </si>
  <si>
    <t>CUBETAS</t>
  </si>
  <si>
    <t>BOTES DE BASURA</t>
  </si>
  <si>
    <t>JABON PASTA</t>
  </si>
  <si>
    <t>ESCOBAS CON PALO</t>
  </si>
  <si>
    <t>JALADORES</t>
  </si>
  <si>
    <t>FRANELAS</t>
  </si>
  <si>
    <t>TRAPOS</t>
  </si>
  <si>
    <t>GUANTES</t>
  </si>
  <si>
    <t>TOALLA EN ROLLO</t>
  </si>
  <si>
    <t>L18</t>
  </si>
  <si>
    <t>L19</t>
  </si>
  <si>
    <t>L20</t>
  </si>
  <si>
    <t>No</t>
  </si>
  <si>
    <t>SECRETARIA DE FINANZAS INVERSIÓN Y ADMINISTRACIÓN</t>
  </si>
  <si>
    <t>L21</t>
  </si>
  <si>
    <t>UNIVERSIDAD POLITECNICA DE GUANAJUATO</t>
  </si>
  <si>
    <t>LTS</t>
  </si>
  <si>
    <t>MES</t>
  </si>
  <si>
    <t>AROMATIZANTES  CALIDAD PINOL O FABULOSO</t>
  </si>
  <si>
    <t>ESCOBAS ANCHAS</t>
  </si>
  <si>
    <t>PARES</t>
  </si>
  <si>
    <t>GUANTES DE HULE INDUSTRIAL</t>
  </si>
  <si>
    <t>TRAPEADORES (INDUSTRIAL)</t>
  </si>
  <si>
    <t xml:space="preserve">LIQUIDO LIMPIAVIDRIOS </t>
  </si>
  <si>
    <t>FIBRA VERDE  (P-96  DE 22.9 X 15 CM)</t>
  </si>
  <si>
    <t>FIBRAS CON ESPONJA</t>
  </si>
  <si>
    <t>SARRICIDA</t>
  </si>
  <si>
    <t>ATOMIZADORES</t>
  </si>
  <si>
    <t>CADA 2 MESES</t>
  </si>
  <si>
    <t>BOMBAS DESTAPACAÑOS</t>
  </si>
  <si>
    <t>CEPILLOS.</t>
  </si>
  <si>
    <t xml:space="preserve">CUBETAS </t>
  </si>
  <si>
    <t>REPUESTOS PARA MOP</t>
  </si>
  <si>
    <t>LIJA DE AGUA FINA</t>
  </si>
  <si>
    <t>MTS</t>
  </si>
  <si>
    <t>FRANELA</t>
  </si>
  <si>
    <t>RECOGEDORES DE BASURA</t>
  </si>
  <si>
    <t>PLUMEROS</t>
  </si>
  <si>
    <t>CADA 6 MESES</t>
  </si>
  <si>
    <t>JALADORES DE AGUA</t>
  </si>
  <si>
    <t>MOP's COMPLETOS</t>
  </si>
  <si>
    <t>ESPATULAS</t>
  </si>
  <si>
    <t>BOTAS DE HULE</t>
  </si>
  <si>
    <t>L22</t>
  </si>
  <si>
    <t>L23</t>
  </si>
  <si>
    <t>L24</t>
  </si>
  <si>
    <t>UNIVERSIDAD TECNOLOGICA LAJA BAJÍO</t>
  </si>
  <si>
    <t>litros</t>
  </si>
  <si>
    <t>Limpiador para pisos con olor a pino</t>
  </si>
  <si>
    <t>pz.</t>
  </si>
  <si>
    <t>Trapeador industrial</t>
  </si>
  <si>
    <t>Shampoo  para manos</t>
  </si>
  <si>
    <t>Cjs.</t>
  </si>
  <si>
    <t>Papel higienico bobina 12 pz.</t>
  </si>
  <si>
    <t>Cjas.</t>
  </si>
  <si>
    <t>Toalla papel blc. C/6pz.  18 mts.</t>
  </si>
  <si>
    <t>par</t>
  </si>
  <si>
    <t>Guantes latex rojos talla grande</t>
  </si>
  <si>
    <t>Guantes latex rojos talla medianos</t>
  </si>
  <si>
    <t>Tapete mingitorio C/aroma</t>
  </si>
  <si>
    <t>Pz.</t>
  </si>
  <si>
    <t>Atomizador 900ml.</t>
  </si>
  <si>
    <t>Repuesto Mop 1.00 mt.</t>
  </si>
  <si>
    <t>TRIMESTRAL</t>
  </si>
  <si>
    <t>Escoba abanico</t>
  </si>
  <si>
    <t>Litro</t>
  </si>
  <si>
    <t>Gel bacterizida</t>
  </si>
  <si>
    <t>SEMESTRAL</t>
  </si>
  <si>
    <t>piezas</t>
  </si>
  <si>
    <t>Cubrebocas tricapa</t>
  </si>
  <si>
    <t>Toallas microfibra 20x20</t>
  </si>
  <si>
    <t>metros</t>
  </si>
  <si>
    <t>Franela de algodón</t>
  </si>
  <si>
    <t>L25</t>
  </si>
  <si>
    <t>No.</t>
  </si>
  <si>
    <t>Bolsa de aza</t>
  </si>
  <si>
    <t xml:space="preserve">Mensual </t>
  </si>
  <si>
    <t>Bolsa jumbo negra</t>
  </si>
  <si>
    <t>Bolsa negra mediana</t>
  </si>
  <si>
    <t>Limpieador para piso pino o equivalente</t>
  </si>
  <si>
    <t>concentrado de cloro</t>
  </si>
  <si>
    <t>Aceite para mop</t>
  </si>
  <si>
    <t>Kilo</t>
  </si>
  <si>
    <t>Jabon de polvo</t>
  </si>
  <si>
    <t>limpiavidrios</t>
  </si>
  <si>
    <t xml:space="preserve">Trapeador </t>
  </si>
  <si>
    <t>Microfibra</t>
  </si>
  <si>
    <t>Pastilla para sanitario</t>
  </si>
  <si>
    <t>Repuesto para mop</t>
  </si>
  <si>
    <t>Guantes de plastico</t>
  </si>
  <si>
    <t>jalador industrial de espuma para piso</t>
  </si>
  <si>
    <t>Cuatrimestral</t>
  </si>
  <si>
    <t>jalador para vidrio</t>
  </si>
  <si>
    <t>Cepillo para inodoro</t>
  </si>
  <si>
    <t>Plumero grande</t>
  </si>
  <si>
    <t>Mop</t>
  </si>
  <si>
    <t>Recogedores</t>
  </si>
  <si>
    <t>L26</t>
  </si>
  <si>
    <t>LV-8H L18</t>
  </si>
  <si>
    <t>LV-8H L19</t>
  </si>
  <si>
    <t>LV-8H L20</t>
  </si>
  <si>
    <t>LV-8H L21</t>
  </si>
  <si>
    <t>LS-7HVL22</t>
  </si>
  <si>
    <t>LV-8H S-5H L23</t>
  </si>
  <si>
    <t>LV-8H S-6H L24</t>
  </si>
  <si>
    <t>LV-8H L25</t>
  </si>
  <si>
    <t>LV-8H S4H L26</t>
  </si>
  <si>
    <t>ANEXO III ZONA 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</si>
</sst>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-* #,##0.00\ _€_-;\-* #,##0.00\ _€_-;_-* &quot;-&quot;??\ _€_-;_-@_-"/>
    <numFmt numFmtId="167" formatCode="_-[$$-80A]* #,##0.00_-;\-[$$-80A]* #,##0.00_-;_-[$$-80A]* &quot;-&quot;??_-;_-@_-"/>
    <numFmt numFmtId="168" formatCode="_-* #,##0.00\ &quot;€&quot;_-;\-* #,##0.00\ &quot;€&quot;_-;_-* &quot;-&quot;??\ &quot;€&quot;_-;_-@_-"/>
    <numFmt numFmtId="169" formatCode="&quot;Verdadero&quot;;&quot;Verdadero&quot;;&quot;Falso&quot;"/>
    <numFmt numFmtId="170" formatCode="dd/mm/yyyy;@"/>
    <numFmt numFmtId="171" formatCode="_-* #,##0.00\ _P_t_s_-;\-* #,##0.00\ _P_t_s_-;_-* \-??\ _P_t_s_-;_-@_-"/>
  </numFmts>
  <fonts count="6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0"/>
      <color theme="1"/>
      <name val="Arial"/>
      <family val="2"/>
    </font>
    <font>
      <sz val="11"/>
      <color rgb="FF000000"/>
      <name val="Calibri"/>
      <family val="2"/>
      <charset val="204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indexed="9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1"/>
      <color indexed="12"/>
      <name val="Calibri"/>
      <family val="2"/>
    </font>
    <font>
      <u/>
      <sz val="9.35"/>
      <color indexed="12"/>
      <name val="Calibri"/>
      <family val="2"/>
    </font>
    <font>
      <u/>
      <sz val="7.5"/>
      <color indexed="12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theme="1"/>
      <name val="Arial"/>
      <family val="2"/>
    </font>
    <font>
      <b/>
      <sz val="11"/>
      <color indexed="63"/>
      <name val="Calibri"/>
      <family val="2"/>
    </font>
    <font>
      <sz val="10"/>
      <name val="Arial"/>
      <family val="2"/>
      <charset val="1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4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name val="Arial"/>
      <family val="2"/>
    </font>
    <font>
      <sz val="11"/>
      <color rgb="FF000000"/>
      <name val="Calibri"/>
      <family val="2"/>
      <scheme val="minor"/>
    </font>
    <font>
      <b/>
      <sz val="12"/>
      <color indexed="56"/>
      <name val="Calibri"/>
      <family val="2"/>
      <scheme val="minor"/>
    </font>
  </fonts>
  <fills count="29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855">
    <xf numFmtId="0" fontId="0" fillId="0" borderId="0"/>
    <xf numFmtId="0" fontId="23" fillId="0" borderId="0"/>
    <xf numFmtId="166" fontId="22" fillId="0" borderId="0" applyFont="0" applyFill="0" applyBorder="0" applyAlignment="0" applyProtection="0"/>
    <xf numFmtId="0" fontId="23" fillId="0" borderId="0"/>
    <xf numFmtId="0" fontId="23" fillId="0" borderId="0"/>
    <xf numFmtId="0" fontId="21" fillId="0" borderId="0"/>
    <xf numFmtId="0" fontId="21" fillId="0" borderId="0"/>
    <xf numFmtId="0" fontId="24" fillId="0" borderId="0"/>
    <xf numFmtId="164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0" fillId="0" borderId="0" applyFont="0" applyFill="0" applyBorder="0" applyAlignment="0" applyProtection="0"/>
    <xf numFmtId="167" fontId="20" fillId="0" borderId="0"/>
    <xf numFmtId="0" fontId="23" fillId="0" borderId="0"/>
    <xf numFmtId="167" fontId="25" fillId="0" borderId="0"/>
    <xf numFmtId="0" fontId="23" fillId="0" borderId="0"/>
    <xf numFmtId="0" fontId="23" fillId="0" borderId="0"/>
    <xf numFmtId="0" fontId="23" fillId="0" borderId="0"/>
    <xf numFmtId="167" fontId="23" fillId="0" borderId="0"/>
    <xf numFmtId="0" fontId="19" fillId="0" borderId="0"/>
    <xf numFmtId="0" fontId="19" fillId="0" borderId="0"/>
    <xf numFmtId="0" fontId="18" fillId="0" borderId="0"/>
    <xf numFmtId="166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26" fillId="0" borderId="0"/>
    <xf numFmtId="0" fontId="17" fillId="0" borderId="0"/>
    <xf numFmtId="0" fontId="16" fillId="0" borderId="0"/>
    <xf numFmtId="0" fontId="16" fillId="0" borderId="0"/>
    <xf numFmtId="164" fontId="16" fillId="0" borderId="0" applyFont="0" applyFill="0" applyBorder="0" applyAlignment="0" applyProtection="0"/>
    <xf numFmtId="164" fontId="23" fillId="0" borderId="0" applyFont="0" applyFill="0" applyBorder="0" applyAlignment="0" applyProtection="0"/>
    <xf numFmtId="165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5" fillId="0" borderId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3" fillId="0" borderId="0"/>
    <xf numFmtId="0" fontId="23" fillId="0" borderId="0"/>
    <xf numFmtId="164" fontId="13" fillId="0" borderId="0" applyFont="0" applyFill="0" applyBorder="0" applyAlignment="0" applyProtection="0"/>
    <xf numFmtId="0" fontId="13" fillId="0" borderId="0"/>
    <xf numFmtId="0" fontId="31" fillId="0" borderId="0" applyNumberFormat="0" applyFill="0" applyBorder="0" applyAlignment="0" applyProtection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1" fillId="0" borderId="0"/>
    <xf numFmtId="0" fontId="23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9" fillId="0" borderId="0"/>
    <xf numFmtId="164" fontId="23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23" fillId="0" borderId="0"/>
    <xf numFmtId="0" fontId="8" fillId="0" borderId="0"/>
    <xf numFmtId="0" fontId="7" fillId="0" borderId="0"/>
    <xf numFmtId="0" fontId="34" fillId="0" borderId="0"/>
    <xf numFmtId="0" fontId="6" fillId="0" borderId="0"/>
    <xf numFmtId="0" fontId="6" fillId="0" borderId="0"/>
    <xf numFmtId="0" fontId="23" fillId="0" borderId="0"/>
    <xf numFmtId="0" fontId="6" fillId="0" borderId="0"/>
    <xf numFmtId="0" fontId="6" fillId="0" borderId="0"/>
    <xf numFmtId="0" fontId="6" fillId="0" borderId="0"/>
    <xf numFmtId="0" fontId="23" fillId="0" borderId="0"/>
    <xf numFmtId="0" fontId="6" fillId="0" borderId="0"/>
    <xf numFmtId="0" fontId="6" fillId="0" borderId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2" fillId="18" borderId="6" applyNumberFormat="0" applyAlignment="0" applyProtection="0"/>
    <xf numFmtId="0" fontId="42" fillId="18" borderId="6" applyNumberFormat="0" applyAlignment="0" applyProtection="0"/>
    <xf numFmtId="0" fontId="42" fillId="18" borderId="6" applyNumberFormat="0" applyAlignment="0" applyProtection="0"/>
    <xf numFmtId="0" fontId="43" fillId="19" borderId="7" applyNumberFormat="0" applyAlignment="0" applyProtection="0"/>
    <xf numFmtId="0" fontId="43" fillId="19" borderId="7" applyNumberFormat="0" applyAlignment="0" applyProtection="0"/>
    <xf numFmtId="0" fontId="43" fillId="19" borderId="7" applyNumberFormat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6" fillId="9" borderId="6" applyNumberFormat="0" applyAlignment="0" applyProtection="0"/>
    <xf numFmtId="0" fontId="46" fillId="9" borderId="6" applyNumberFormat="0" applyAlignment="0" applyProtection="0"/>
    <xf numFmtId="0" fontId="46" fillId="9" borderId="6" applyNumberFormat="0" applyAlignment="0" applyProtection="0"/>
    <xf numFmtId="0" fontId="23" fillId="0" borderId="0"/>
    <xf numFmtId="0" fontId="47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16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1" fontId="23" fillId="0" borderId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9" fillId="0" borderId="0" applyFont="0" applyFill="0" applyBorder="0" applyAlignment="0" applyProtection="0"/>
    <xf numFmtId="166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" fillId="0" borderId="0"/>
    <xf numFmtId="0" fontId="39" fillId="0" borderId="0"/>
    <xf numFmtId="167" fontId="6" fillId="0" borderId="0"/>
    <xf numFmtId="0" fontId="23" fillId="0" borderId="0"/>
    <xf numFmtId="0" fontId="39" fillId="0" borderId="0"/>
    <xf numFmtId="0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6" fillId="0" borderId="0"/>
    <xf numFmtId="0" fontId="6" fillId="0" borderId="0"/>
    <xf numFmtId="0" fontId="23" fillId="0" borderId="0"/>
    <xf numFmtId="0" fontId="23" fillId="0" borderId="0"/>
    <xf numFmtId="0" fontId="23" fillId="0" borderId="0"/>
    <xf numFmtId="0" fontId="39" fillId="0" borderId="0"/>
    <xf numFmtId="0" fontId="23" fillId="0" borderId="0"/>
    <xf numFmtId="0" fontId="52" fillId="0" borderId="0"/>
    <xf numFmtId="0" fontId="52" fillId="0" borderId="0"/>
    <xf numFmtId="0" fontId="5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25" borderId="9" applyNumberFormat="0" applyFont="0" applyAlignment="0" applyProtection="0"/>
    <xf numFmtId="0" fontId="39" fillId="25" borderId="9" applyNumberFormat="0" applyFont="0" applyAlignment="0" applyProtection="0"/>
    <xf numFmtId="0" fontId="39" fillId="25" borderId="9" applyNumberFormat="0" applyFont="0" applyAlignment="0" applyProtection="0"/>
    <xf numFmtId="0" fontId="39" fillId="25" borderId="9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3" fillId="18" borderId="10" applyNumberFormat="0" applyAlignment="0" applyProtection="0"/>
    <xf numFmtId="0" fontId="53" fillId="18" borderId="10" applyNumberFormat="0" applyAlignment="0" applyProtection="0"/>
    <xf numFmtId="0" fontId="53" fillId="18" borderId="10" applyNumberFormat="0" applyAlignment="0" applyProtection="0"/>
    <xf numFmtId="0" fontId="54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11" applyNumberFormat="0" applyFill="0" applyAlignment="0" applyProtection="0"/>
    <xf numFmtId="0" fontId="57" fillId="0" borderId="11" applyNumberFormat="0" applyFill="0" applyAlignment="0" applyProtection="0"/>
    <xf numFmtId="0" fontId="57" fillId="0" borderId="11" applyNumberFormat="0" applyFill="0" applyAlignment="0" applyProtection="0"/>
    <xf numFmtId="0" fontId="45" fillId="0" borderId="12" applyNumberFormat="0" applyFill="0" applyAlignment="0" applyProtection="0"/>
    <xf numFmtId="0" fontId="45" fillId="0" borderId="12" applyNumberFormat="0" applyFill="0" applyAlignment="0" applyProtection="0"/>
    <xf numFmtId="0" fontId="45" fillId="0" borderId="12" applyNumberFormat="0" applyFill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13" applyNumberFormat="0" applyFill="0" applyAlignment="0" applyProtection="0"/>
    <xf numFmtId="0" fontId="59" fillId="0" borderId="13" applyNumberFormat="0" applyFill="0" applyAlignment="0" applyProtection="0"/>
    <xf numFmtId="0" fontId="59" fillId="0" borderId="13" applyNumberFormat="0" applyFill="0" applyAlignment="0" applyProtection="0"/>
    <xf numFmtId="0" fontId="59" fillId="0" borderId="13" applyNumberFormat="0" applyFill="0" applyAlignment="0" applyProtection="0"/>
    <xf numFmtId="0" fontId="5" fillId="0" borderId="0"/>
    <xf numFmtId="164" fontId="23" fillId="0" borderId="0" applyFont="0" applyFill="0" applyBorder="0" applyAlignment="0" applyProtection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9" borderId="20" applyNumberFormat="0" applyAlignment="0" applyProtection="0"/>
    <xf numFmtId="0" fontId="46" fillId="9" borderId="20" applyNumberFormat="0" applyAlignment="0" applyProtection="0"/>
    <xf numFmtId="0" fontId="46" fillId="9" borderId="20" applyNumberFormat="0" applyAlignment="0" applyProtection="0"/>
    <xf numFmtId="0" fontId="42" fillId="18" borderId="20" applyNumberFormat="0" applyAlignment="0" applyProtection="0"/>
    <xf numFmtId="0" fontId="42" fillId="18" borderId="20" applyNumberFormat="0" applyAlignment="0" applyProtection="0"/>
    <xf numFmtId="0" fontId="42" fillId="18" borderId="20" applyNumberFormat="0" applyAlignment="0" applyProtection="0"/>
    <xf numFmtId="0" fontId="42" fillId="18" borderId="16" applyNumberFormat="0" applyAlignment="0" applyProtection="0"/>
    <xf numFmtId="0" fontId="42" fillId="18" borderId="16" applyNumberFormat="0" applyAlignment="0" applyProtection="0"/>
    <xf numFmtId="0" fontId="42" fillId="18" borderId="16" applyNumberFormat="0" applyAlignment="0" applyProtection="0"/>
    <xf numFmtId="0" fontId="46" fillId="9" borderId="16" applyNumberFormat="0" applyAlignment="0" applyProtection="0"/>
    <xf numFmtId="0" fontId="46" fillId="9" borderId="16" applyNumberFormat="0" applyAlignment="0" applyProtection="0"/>
    <xf numFmtId="0" fontId="46" fillId="9" borderId="16" applyNumberFormat="0" applyAlignment="0" applyProtection="0"/>
    <xf numFmtId="166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25" borderId="17" applyNumberFormat="0" applyFont="0" applyAlignment="0" applyProtection="0"/>
    <xf numFmtId="0" fontId="39" fillId="25" borderId="17" applyNumberFormat="0" applyFont="0" applyAlignment="0" applyProtection="0"/>
    <xf numFmtId="0" fontId="39" fillId="25" borderId="17" applyNumberFormat="0" applyFont="0" applyAlignment="0" applyProtection="0"/>
    <xf numFmtId="0" fontId="39" fillId="25" borderId="17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3" fillId="18" borderId="18" applyNumberFormat="0" applyAlignment="0" applyProtection="0"/>
    <xf numFmtId="0" fontId="53" fillId="18" borderId="18" applyNumberFormat="0" applyAlignment="0" applyProtection="0"/>
    <xf numFmtId="0" fontId="53" fillId="18" borderId="18" applyNumberFormat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25" borderId="21" applyNumberFormat="0" applyFont="0" applyAlignment="0" applyProtection="0"/>
    <xf numFmtId="0" fontId="39" fillId="25" borderId="21" applyNumberFormat="0" applyFont="0" applyAlignment="0" applyProtection="0"/>
    <xf numFmtId="0" fontId="39" fillId="25" borderId="21" applyNumberFormat="0" applyFont="0" applyAlignment="0" applyProtection="0"/>
    <xf numFmtId="0" fontId="39" fillId="25" borderId="21" applyNumberFormat="0" applyFont="0" applyAlignment="0" applyProtection="0"/>
    <xf numFmtId="0" fontId="53" fillId="18" borderId="22" applyNumberFormat="0" applyAlignment="0" applyProtection="0"/>
    <xf numFmtId="0" fontId="53" fillId="18" borderId="22" applyNumberFormat="0" applyAlignment="0" applyProtection="0"/>
    <xf numFmtId="0" fontId="53" fillId="18" borderId="22" applyNumberFormat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</cellStyleXfs>
  <cellXfs count="137">
    <xf numFmtId="0" fontId="0" fillId="0" borderId="0" xfId="0"/>
    <xf numFmtId="0" fontId="27" fillId="0" borderId="0" xfId="75" applyFont="1" applyAlignment="1">
      <alignment horizontal="center" vertical="center"/>
    </xf>
    <xf numFmtId="0" fontId="27" fillId="0" borderId="0" xfId="75" applyFont="1"/>
    <xf numFmtId="0" fontId="30" fillId="0" borderId="0" xfId="76" applyFont="1"/>
    <xf numFmtId="0" fontId="30" fillId="0" borderId="0" xfId="77" applyFont="1"/>
    <xf numFmtId="0" fontId="36" fillId="3" borderId="4" xfId="78" applyFont="1" applyFill="1" applyBorder="1" applyAlignment="1">
      <alignment horizontal="center" vertical="center" wrapText="1"/>
    </xf>
    <xf numFmtId="0" fontId="36" fillId="3" borderId="1" xfId="78" applyFont="1" applyFill="1" applyBorder="1" applyAlignment="1">
      <alignment horizontal="center" vertical="center" wrapText="1"/>
    </xf>
    <xf numFmtId="0" fontId="36" fillId="3" borderId="1" xfId="78" applyFont="1" applyFill="1" applyBorder="1" applyAlignment="1">
      <alignment horizontal="center" vertical="center"/>
    </xf>
    <xf numFmtId="0" fontId="36" fillId="3" borderId="5" xfId="78" applyFont="1" applyFill="1" applyBorder="1" applyAlignment="1">
      <alignment horizontal="center" vertical="center" wrapText="1"/>
    </xf>
    <xf numFmtId="0" fontId="29" fillId="0" borderId="0" xfId="79" applyFont="1"/>
    <xf numFmtId="0" fontId="30" fillId="0" borderId="0" xfId="83" applyFont="1"/>
    <xf numFmtId="0" fontId="6" fillId="0" borderId="0" xfId="75"/>
    <xf numFmtId="0" fontId="6" fillId="26" borderId="0" xfId="75" applyFill="1"/>
    <xf numFmtId="0" fontId="6" fillId="0" borderId="0" xfId="75" applyAlignment="1">
      <alignment horizontal="center" vertical="center"/>
    </xf>
    <xf numFmtId="0" fontId="0" fillId="0" borderId="0" xfId="0" applyFill="1" applyAlignment="1">
      <alignment wrapText="1"/>
    </xf>
    <xf numFmtId="0" fontId="5" fillId="0" borderId="0" xfId="397"/>
    <xf numFmtId="0" fontId="5" fillId="0" borderId="0" xfId="397" applyAlignment="1">
      <alignment horizontal="center"/>
    </xf>
    <xf numFmtId="0" fontId="27" fillId="0" borderId="0" xfId="397" applyFont="1" applyAlignment="1">
      <alignment horizontal="center"/>
    </xf>
    <xf numFmtId="0" fontId="32" fillId="0" borderId="0" xfId="3" applyFont="1"/>
    <xf numFmtId="0" fontId="61" fillId="3" borderId="4" xfId="3" applyFont="1" applyFill="1" applyBorder="1" applyAlignment="1">
      <alignment horizontal="center" vertical="center" wrapText="1"/>
    </xf>
    <xf numFmtId="0" fontId="61" fillId="3" borderId="14" xfId="3" applyFont="1" applyFill="1" applyBorder="1" applyAlignment="1">
      <alignment horizontal="center" vertical="center" wrapText="1"/>
    </xf>
    <xf numFmtId="0" fontId="61" fillId="3" borderId="14" xfId="3" applyFont="1" applyFill="1" applyBorder="1" applyAlignment="1">
      <alignment horizontal="center" vertical="center"/>
    </xf>
    <xf numFmtId="0" fontId="61" fillId="3" borderId="5" xfId="3" applyFont="1" applyFill="1" applyBorder="1" applyAlignment="1">
      <alignment horizontal="justify" vertical="justify"/>
    </xf>
    <xf numFmtId="0" fontId="61" fillId="3" borderId="5" xfId="3" applyFont="1" applyFill="1" applyBorder="1" applyAlignment="1">
      <alignment horizontal="center" vertical="center"/>
    </xf>
    <xf numFmtId="0" fontId="30" fillId="0" borderId="0" xfId="397" applyFont="1" applyFill="1"/>
    <xf numFmtId="0" fontId="27" fillId="0" borderId="0" xfId="397" applyFont="1"/>
    <xf numFmtId="0" fontId="32" fillId="0" borderId="0" xfId="397" applyFont="1"/>
    <xf numFmtId="0" fontId="37" fillId="0" borderId="0" xfId="397" applyFont="1" applyAlignment="1">
      <alignment horizontal="center" vertical="top"/>
    </xf>
    <xf numFmtId="0" fontId="30" fillId="0" borderId="0" xfId="400" applyFont="1"/>
    <xf numFmtId="0" fontId="28" fillId="0" borderId="14" xfId="52" applyFont="1" applyBorder="1" applyAlignment="1">
      <alignment horizontal="center" vertical="center" wrapText="1"/>
    </xf>
    <xf numFmtId="0" fontId="28" fillId="0" borderId="14" xfId="3" applyFont="1" applyBorder="1" applyAlignment="1">
      <alignment horizontal="center" vertical="center" wrapText="1"/>
    </xf>
    <xf numFmtId="0" fontId="29" fillId="0" borderId="14" xfId="52" applyFont="1" applyBorder="1" applyAlignment="1">
      <alignment horizontal="left" vertical="center" wrapText="1"/>
    </xf>
    <xf numFmtId="0" fontId="4" fillId="0" borderId="0" xfId="401"/>
    <xf numFmtId="0" fontId="62" fillId="0" borderId="14" xfId="401" applyFont="1" applyBorder="1" applyAlignment="1">
      <alignment horizontal="center" vertical="center"/>
    </xf>
    <xf numFmtId="0" fontId="30" fillId="0" borderId="14" xfId="401" applyFont="1" applyBorder="1" applyAlignment="1">
      <alignment horizontal="center" vertical="center"/>
    </xf>
    <xf numFmtId="0" fontId="30" fillId="0" borderId="14" xfId="401" applyFont="1" applyBorder="1" applyAlignment="1">
      <alignment horizontal="left" vertical="center"/>
    </xf>
    <xf numFmtId="0" fontId="30" fillId="0" borderId="14" xfId="401" applyFont="1" applyBorder="1" applyAlignment="1">
      <alignment vertical="center"/>
    </xf>
    <xf numFmtId="0" fontId="30" fillId="0" borderId="14" xfId="401" applyFont="1" applyBorder="1" applyAlignment="1">
      <alignment horizontal="left" vertical="center" wrapText="1"/>
    </xf>
    <xf numFmtId="0" fontId="30" fillId="0" borderId="14" xfId="401" applyFont="1" applyBorder="1" applyAlignment="1">
      <alignment vertical="center" wrapText="1"/>
    </xf>
    <xf numFmtId="0" fontId="4" fillId="0" borderId="0" xfId="401" applyAlignment="1">
      <alignment horizontal="center"/>
    </xf>
    <xf numFmtId="0" fontId="37" fillId="0" borderId="0" xfId="401" applyFont="1" applyAlignment="1">
      <alignment horizontal="right"/>
    </xf>
    <xf numFmtId="0" fontId="30" fillId="0" borderId="0" xfId="403" applyFont="1"/>
    <xf numFmtId="0" fontId="33" fillId="2" borderId="14" xfId="3" applyFont="1" applyFill="1" applyBorder="1" applyAlignment="1">
      <alignment horizontal="center" vertical="center" wrapText="1"/>
    </xf>
    <xf numFmtId="0" fontId="33" fillId="2" borderId="14" xfId="0" applyFont="1" applyFill="1" applyBorder="1" applyAlignment="1">
      <alignment horizontal="center" vertical="center" wrapText="1"/>
    </xf>
    <xf numFmtId="0" fontId="33" fillId="2" borderId="15" xfId="3" applyFont="1" applyFill="1" applyBorder="1" applyAlignment="1">
      <alignment horizontal="center" vertical="center" wrapText="1"/>
    </xf>
    <xf numFmtId="0" fontId="28" fillId="0" borderId="14" xfId="3" applyFont="1" applyBorder="1" applyAlignment="1">
      <alignment horizontal="center" vertical="center"/>
    </xf>
    <xf numFmtId="0" fontId="29" fillId="0" borderId="14" xfId="52" applyFont="1" applyBorder="1" applyAlignment="1">
      <alignment horizontal="center" vertical="center" wrapText="1"/>
    </xf>
    <xf numFmtId="0" fontId="29" fillId="0" borderId="14" xfId="49" applyFont="1" applyBorder="1" applyAlignment="1">
      <alignment horizontal="left" vertical="center" wrapText="1"/>
    </xf>
    <xf numFmtId="170" fontId="29" fillId="0" borderId="14" xfId="55" applyNumberFormat="1" applyFont="1" applyBorder="1" applyAlignment="1">
      <alignment horizontal="center" vertical="center" wrapText="1"/>
    </xf>
    <xf numFmtId="14" fontId="29" fillId="0" borderId="14" xfId="49" applyNumberFormat="1" applyFont="1" applyBorder="1" applyAlignment="1">
      <alignment horizontal="center" vertical="center" wrapText="1"/>
    </xf>
    <xf numFmtId="0" fontId="38" fillId="0" borderId="0" xfId="0" applyFont="1"/>
    <xf numFmtId="0" fontId="28" fillId="0" borderId="14" xfId="52" applyFont="1" applyBorder="1" applyAlignment="1">
      <alignment horizontal="left" vertical="center" wrapText="1"/>
    </xf>
    <xf numFmtId="0" fontId="36" fillId="3" borderId="14" xfId="74" applyFont="1" applyFill="1" applyBorder="1" applyAlignment="1">
      <alignment horizontal="center" vertical="center" wrapText="1"/>
    </xf>
    <xf numFmtId="0" fontId="36" fillId="3" borderId="14" xfId="74" applyFont="1" applyFill="1" applyBorder="1" applyAlignment="1">
      <alignment horizontal="center" vertical="center"/>
    </xf>
    <xf numFmtId="0" fontId="36" fillId="3" borderId="15" xfId="74" applyFont="1" applyFill="1" applyBorder="1" applyAlignment="1">
      <alignment horizontal="center" vertical="center" wrapText="1"/>
    </xf>
    <xf numFmtId="0" fontId="27" fillId="0" borderId="14" xfId="63" applyFont="1" applyFill="1" applyBorder="1" applyAlignment="1"/>
    <xf numFmtId="0" fontId="27" fillId="0" borderId="14" xfId="63" applyFont="1" applyFill="1" applyBorder="1" applyAlignment="1">
      <alignment horizontal="center" vertical="center"/>
    </xf>
    <xf numFmtId="0" fontId="30" fillId="0" borderId="14" xfId="40" applyFont="1" applyFill="1" applyBorder="1" applyAlignment="1">
      <alignment horizontal="center" vertical="center"/>
    </xf>
    <xf numFmtId="0" fontId="29" fillId="0" borderId="14" xfId="74" applyFont="1" applyFill="1" applyBorder="1" applyAlignment="1" applyProtection="1"/>
    <xf numFmtId="0" fontId="28" fillId="0" borderId="14" xfId="74" applyFont="1" applyFill="1" applyBorder="1" applyAlignment="1" applyProtection="1"/>
    <xf numFmtId="0" fontId="27" fillId="0" borderId="14" xfId="63" applyFont="1" applyBorder="1" applyAlignment="1"/>
    <xf numFmtId="0" fontId="27" fillId="0" borderId="14" xfId="63" applyFont="1" applyBorder="1" applyAlignment="1">
      <alignment horizontal="center" vertical="center"/>
    </xf>
    <xf numFmtId="0" fontId="29" fillId="0" borderId="14" xfId="81" applyFont="1" applyBorder="1" applyAlignment="1"/>
    <xf numFmtId="0" fontId="29" fillId="0" borderId="14" xfId="81" applyFont="1" applyBorder="1" applyAlignment="1">
      <alignment horizontal="center" vertical="center"/>
    </xf>
    <xf numFmtId="0" fontId="37" fillId="0" borderId="1" xfId="75" applyFont="1" applyFill="1" applyBorder="1" applyAlignment="1">
      <alignment horizontal="center" vertical="center"/>
    </xf>
    <xf numFmtId="0" fontId="27" fillId="0" borderId="0" xfId="75" applyFont="1" applyFill="1" applyAlignment="1">
      <alignment horizontal="center" vertical="center"/>
    </xf>
    <xf numFmtId="0" fontId="27" fillId="0" borderId="0" xfId="75" applyFont="1" applyFill="1"/>
    <xf numFmtId="0" fontId="27" fillId="0" borderId="14" xfId="80" applyFont="1" applyFill="1" applyBorder="1" applyAlignment="1">
      <alignment horizontal="left" vertical="center"/>
    </xf>
    <xf numFmtId="0" fontId="30" fillId="0" borderId="14" xfId="75" applyFont="1" applyFill="1" applyBorder="1" applyAlignment="1">
      <alignment horizontal="center" vertical="center"/>
    </xf>
    <xf numFmtId="0" fontId="30" fillId="0" borderId="14" xfId="75" applyFont="1" applyFill="1" applyBorder="1" applyAlignment="1">
      <alignment horizontal="left" vertical="center"/>
    </xf>
    <xf numFmtId="0" fontId="38" fillId="0" borderId="14" xfId="81" applyFont="1" applyFill="1" applyBorder="1" applyProtection="1"/>
    <xf numFmtId="0" fontId="38" fillId="0" borderId="14" xfId="81" applyFont="1" applyFill="1" applyBorder="1" applyAlignment="1" applyProtection="1">
      <alignment horizontal="center" vertical="center"/>
    </xf>
    <xf numFmtId="0" fontId="29" fillId="0" borderId="14" xfId="81" applyFont="1" applyFill="1" applyBorder="1" applyAlignment="1">
      <alignment wrapText="1"/>
    </xf>
    <xf numFmtId="0" fontId="29" fillId="0" borderId="14" xfId="82" applyFont="1" applyFill="1" applyBorder="1" applyAlignment="1" applyProtection="1">
      <alignment horizontal="center" vertical="center"/>
    </xf>
    <xf numFmtId="0" fontId="29" fillId="0" borderId="14" xfId="81" applyFont="1" applyFill="1" applyBorder="1" applyAlignment="1">
      <alignment horizontal="center" vertical="center"/>
    </xf>
    <xf numFmtId="0" fontId="29" fillId="0" borderId="14" xfId="81" applyFont="1" applyFill="1" applyBorder="1"/>
    <xf numFmtId="0" fontId="27" fillId="0" borderId="14" xfId="80" applyFont="1" applyFill="1" applyBorder="1" applyAlignment="1">
      <alignment horizontal="center" vertical="center"/>
    </xf>
    <xf numFmtId="0" fontId="37" fillId="0" borderId="14" xfId="75" applyFont="1" applyFill="1" applyBorder="1" applyAlignment="1">
      <alignment horizontal="center" vertical="center"/>
    </xf>
    <xf numFmtId="0" fontId="28" fillId="0" borderId="14" xfId="81" applyFont="1" applyBorder="1" applyAlignment="1">
      <alignment horizontal="center" vertical="center"/>
    </xf>
    <xf numFmtId="0" fontId="28" fillId="0" borderId="14" xfId="81" applyFont="1" applyFill="1" applyBorder="1" applyAlignment="1">
      <alignment horizontal="center" vertical="center"/>
    </xf>
    <xf numFmtId="0" fontId="30" fillId="0" borderId="0" xfId="405" applyFont="1"/>
    <xf numFmtId="0" fontId="30" fillId="0" borderId="0" xfId="405" applyFont="1" applyAlignment="1">
      <alignment horizontal="center"/>
    </xf>
    <xf numFmtId="0" fontId="37" fillId="0" borderId="14" xfId="405" applyFont="1" applyBorder="1" applyAlignment="1">
      <alignment horizontal="center" vertical="top"/>
    </xf>
    <xf numFmtId="0" fontId="30" fillId="0" borderId="14" xfId="405" applyFont="1" applyBorder="1" applyAlignment="1">
      <alignment horizontal="left" vertical="center" indent="2"/>
    </xf>
    <xf numFmtId="0" fontId="30" fillId="0" borderId="14" xfId="405" applyFont="1" applyBorder="1"/>
    <xf numFmtId="0" fontId="30" fillId="0" borderId="14" xfId="405" applyFont="1" applyBorder="1" applyAlignment="1">
      <alignment horizontal="center"/>
    </xf>
    <xf numFmtId="0" fontId="37" fillId="0" borderId="0" xfId="405" applyFont="1"/>
    <xf numFmtId="0" fontId="37" fillId="0" borderId="0" xfId="405" applyFont="1" applyAlignment="1">
      <alignment horizontal="left" vertical="top"/>
    </xf>
    <xf numFmtId="0" fontId="30" fillId="0" borderId="0" xfId="406" applyFont="1"/>
    <xf numFmtId="0" fontId="37" fillId="0" borderId="14" xfId="397" applyFont="1" applyFill="1" applyBorder="1" applyAlignment="1">
      <alignment horizontal="center" vertical="top"/>
    </xf>
    <xf numFmtId="0" fontId="30" fillId="0" borderId="14" xfId="397" applyFont="1" applyFill="1" applyBorder="1" applyAlignment="1">
      <alignment horizontal="left" vertical="center" indent="2"/>
    </xf>
    <xf numFmtId="0" fontId="30" fillId="0" borderId="14" xfId="397" applyFont="1" applyFill="1" applyBorder="1"/>
    <xf numFmtId="0" fontId="30" fillId="0" borderId="14" xfId="397" applyFont="1" applyFill="1" applyBorder="1" applyAlignment="1">
      <alignment horizontal="center"/>
    </xf>
    <xf numFmtId="49" fontId="38" fillId="0" borderId="14" xfId="397" applyNumberFormat="1" applyFont="1" applyFill="1" applyBorder="1" applyAlignment="1" applyProtection="1">
      <alignment horizontal="left" vertical="center"/>
      <protection locked="0"/>
    </xf>
    <xf numFmtId="0" fontId="61" fillId="3" borderId="5" xfId="3" applyFont="1" applyFill="1" applyBorder="1" applyAlignment="1">
      <alignment horizontal="center" vertical="justify" wrapText="1"/>
    </xf>
    <xf numFmtId="0" fontId="23" fillId="0" borderId="0" xfId="3"/>
    <xf numFmtId="0" fontId="65" fillId="0" borderId="14" xfId="3" applyFont="1" applyBorder="1" applyAlignment="1">
      <alignment horizontal="center" vertical="center"/>
    </xf>
    <xf numFmtId="0" fontId="23" fillId="0" borderId="14" xfId="3" applyBorder="1" applyAlignment="1">
      <alignment horizontal="center" vertical="center"/>
    </xf>
    <xf numFmtId="0" fontId="23" fillId="0" borderId="14" xfId="3" applyBorder="1" applyAlignment="1">
      <alignment horizontal="left" vertical="center"/>
    </xf>
    <xf numFmtId="0" fontId="23" fillId="0" borderId="14" xfId="3" applyFill="1" applyBorder="1" applyAlignment="1">
      <alignment horizontal="center" vertical="center"/>
    </xf>
    <xf numFmtId="0" fontId="23" fillId="0" borderId="14" xfId="3" applyBorder="1" applyAlignment="1">
      <alignment horizontal="left" vertical="center" wrapText="1"/>
    </xf>
    <xf numFmtId="0" fontId="65" fillId="0" borderId="14" xfId="3" applyFont="1" applyFill="1" applyBorder="1" applyAlignment="1">
      <alignment horizontal="center" vertical="center"/>
    </xf>
    <xf numFmtId="0" fontId="23" fillId="0" borderId="14" xfId="3" applyFill="1" applyBorder="1" applyAlignment="1">
      <alignment horizontal="left" vertical="center"/>
    </xf>
    <xf numFmtId="0" fontId="11" fillId="0" borderId="0" xfId="61"/>
    <xf numFmtId="0" fontId="61" fillId="3" borderId="1" xfId="3" applyFont="1" applyFill="1" applyBorder="1" applyAlignment="1">
      <alignment horizontal="center" vertical="center" wrapText="1"/>
    </xf>
    <xf numFmtId="0" fontId="61" fillId="3" borderId="1" xfId="3" applyFont="1" applyFill="1" applyBorder="1" applyAlignment="1">
      <alignment horizontal="center" vertical="center"/>
    </xf>
    <xf numFmtId="0" fontId="66" fillId="0" borderId="1" xfId="61" applyFont="1" applyBorder="1" applyAlignment="1">
      <alignment horizontal="center" vertical="center"/>
    </xf>
    <xf numFmtId="0" fontId="66" fillId="0" borderId="1" xfId="61" applyFont="1" applyBorder="1" applyAlignment="1">
      <alignment horizontal="left" vertical="center" indent="1"/>
    </xf>
    <xf numFmtId="0" fontId="66" fillId="0" borderId="1" xfId="61" applyFont="1" applyBorder="1" applyAlignment="1">
      <alignment vertical="center"/>
    </xf>
    <xf numFmtId="0" fontId="62" fillId="0" borderId="0" xfId="61" applyFont="1" applyAlignment="1">
      <alignment horizontal="right"/>
    </xf>
    <xf numFmtId="164" fontId="62" fillId="0" borderId="0" xfId="61" applyNumberFormat="1" applyFont="1"/>
    <xf numFmtId="0" fontId="62" fillId="0" borderId="1" xfId="61" applyFont="1" applyBorder="1" applyAlignment="1">
      <alignment horizontal="center"/>
    </xf>
    <xf numFmtId="0" fontId="62" fillId="0" borderId="1" xfId="61" applyFont="1" applyBorder="1" applyAlignment="1">
      <alignment horizontal="center" vertical="center"/>
    </xf>
    <xf numFmtId="0" fontId="23" fillId="0" borderId="0" xfId="3" applyBorder="1"/>
    <xf numFmtId="0" fontId="32" fillId="0" borderId="0" xfId="3" applyFont="1" applyBorder="1"/>
    <xf numFmtId="0" fontId="30" fillId="0" borderId="0" xfId="76" applyFont="1" applyBorder="1"/>
    <xf numFmtId="0" fontId="30" fillId="0" borderId="0" xfId="77" applyFont="1" applyBorder="1"/>
    <xf numFmtId="0" fontId="35" fillId="0" borderId="0" xfId="0" applyFont="1" applyAlignment="1">
      <alignment horizontal="center"/>
    </xf>
    <xf numFmtId="0" fontId="67" fillId="0" borderId="3" xfId="3" applyFont="1" applyBorder="1" applyAlignment="1">
      <alignment horizontal="center" vertical="center"/>
    </xf>
    <xf numFmtId="0" fontId="67" fillId="0" borderId="0" xfId="3" applyFont="1" applyBorder="1" applyAlignment="1">
      <alignment horizontal="center" vertical="center"/>
    </xf>
    <xf numFmtId="0" fontId="67" fillId="0" borderId="2" xfId="3" applyFont="1" applyBorder="1" applyAlignment="1">
      <alignment horizontal="center" vertical="center"/>
    </xf>
    <xf numFmtId="0" fontId="63" fillId="28" borderId="0" xfId="76" applyFont="1" applyFill="1" applyBorder="1" applyAlignment="1">
      <alignment horizontal="center" vertical="center"/>
    </xf>
    <xf numFmtId="0" fontId="64" fillId="28" borderId="0" xfId="76" applyFont="1" applyFill="1" applyBorder="1" applyAlignment="1">
      <alignment horizontal="center" vertical="center"/>
    </xf>
    <xf numFmtId="0" fontId="64" fillId="28" borderId="2" xfId="1" applyFont="1" applyFill="1" applyBorder="1" applyAlignment="1">
      <alignment horizontal="center" vertical="center"/>
    </xf>
    <xf numFmtId="0" fontId="63" fillId="27" borderId="0" xfId="76" applyFont="1" applyFill="1" applyBorder="1" applyAlignment="1">
      <alignment horizontal="center" vertical="center"/>
    </xf>
    <xf numFmtId="0" fontId="64" fillId="27" borderId="0" xfId="76" applyFont="1" applyFill="1" applyBorder="1" applyAlignment="1">
      <alignment horizontal="center" vertical="center"/>
    </xf>
    <xf numFmtId="0" fontId="64" fillId="27" borderId="2" xfId="1" applyFont="1" applyFill="1" applyBorder="1" applyAlignment="1">
      <alignment horizontal="center" vertical="center"/>
    </xf>
    <xf numFmtId="0" fontId="63" fillId="28" borderId="0" xfId="46" applyFont="1" applyFill="1" applyBorder="1" applyAlignment="1">
      <alignment horizontal="center" vertical="center"/>
    </xf>
    <xf numFmtId="0" fontId="64" fillId="28" borderId="0" xfId="46" applyFont="1" applyFill="1" applyBorder="1" applyAlignment="1">
      <alignment horizontal="center" vertical="center"/>
    </xf>
    <xf numFmtId="0" fontId="63" fillId="28" borderId="2" xfId="46" applyFont="1" applyFill="1" applyBorder="1" applyAlignment="1">
      <alignment horizontal="center" vertical="center"/>
    </xf>
    <xf numFmtId="0" fontId="37" fillId="0" borderId="0" xfId="405" applyFont="1" applyBorder="1" applyAlignment="1">
      <alignment horizontal="left" vertical="center" wrapText="1"/>
    </xf>
    <xf numFmtId="0" fontId="64" fillId="28" borderId="0" xfId="1" applyFont="1" applyFill="1" applyBorder="1" applyAlignment="1">
      <alignment horizontal="center" vertical="center" wrapText="1"/>
    </xf>
    <xf numFmtId="0" fontId="64" fillId="28" borderId="0" xfId="3" applyFont="1" applyFill="1" applyBorder="1" applyAlignment="1">
      <alignment horizontal="center"/>
    </xf>
    <xf numFmtId="0" fontId="37" fillId="0" borderId="0" xfId="397" applyFont="1" applyAlignment="1">
      <alignment horizontal="left" vertical="center" wrapText="1"/>
    </xf>
    <xf numFmtId="0" fontId="60" fillId="28" borderId="0" xfId="1" applyFont="1" applyFill="1" applyBorder="1" applyAlignment="1">
      <alignment horizontal="center" vertical="center" wrapText="1"/>
    </xf>
    <xf numFmtId="0" fontId="35" fillId="28" borderId="0" xfId="1" applyFont="1" applyFill="1" applyBorder="1" applyAlignment="1">
      <alignment horizontal="center" vertical="center" wrapText="1"/>
    </xf>
    <xf numFmtId="0" fontId="35" fillId="28" borderId="0" xfId="3" applyFont="1" applyFill="1" applyBorder="1" applyAlignment="1">
      <alignment horizontal="center"/>
    </xf>
  </cellXfs>
  <cellStyles count="855">
    <cellStyle name="20% - Énfasis1 2" xfId="84"/>
    <cellStyle name="20% - Énfasis1 3" xfId="85"/>
    <cellStyle name="20% - Énfasis1 4" xfId="86"/>
    <cellStyle name="20% - Énfasis1 5" xfId="87"/>
    <cellStyle name="20% - Énfasis2 2" xfId="88"/>
    <cellStyle name="20% - Énfasis2 3" xfId="89"/>
    <cellStyle name="20% - Énfasis2 4" xfId="90"/>
    <cellStyle name="20% - Énfasis2 5" xfId="91"/>
    <cellStyle name="20% - Énfasis3 2" xfId="92"/>
    <cellStyle name="20% - Énfasis3 3" xfId="93"/>
    <cellStyle name="20% - Énfasis3 4" xfId="94"/>
    <cellStyle name="20% - Énfasis3 5" xfId="95"/>
    <cellStyle name="20% - Énfasis4 2" xfId="96"/>
    <cellStyle name="20% - Énfasis4 3" xfId="97"/>
    <cellStyle name="20% - Énfasis4 4" xfId="98"/>
    <cellStyle name="20% - Énfasis4 5" xfId="99"/>
    <cellStyle name="20% - Énfasis5 2" xfId="100"/>
    <cellStyle name="20% - Énfasis5 3" xfId="101"/>
    <cellStyle name="20% - Énfasis5 4" xfId="102"/>
    <cellStyle name="20% - Énfasis5 5" xfId="103"/>
    <cellStyle name="20% - Énfasis6 2" xfId="104"/>
    <cellStyle name="20% - Énfasis6 3" xfId="105"/>
    <cellStyle name="20% - Énfasis6 4" xfId="106"/>
    <cellStyle name="20% - Énfasis6 5" xfId="107"/>
    <cellStyle name="40% - Énfasis1 2" xfId="108"/>
    <cellStyle name="40% - Énfasis1 3" xfId="109"/>
    <cellStyle name="40% - Énfasis1 4" xfId="110"/>
    <cellStyle name="40% - Énfasis1 5" xfId="111"/>
    <cellStyle name="40% - Énfasis2 2" xfId="112"/>
    <cellStyle name="40% - Énfasis2 3" xfId="113"/>
    <cellStyle name="40% - Énfasis2 4" xfId="114"/>
    <cellStyle name="40% - Énfasis2 5" xfId="115"/>
    <cellStyle name="40% - Énfasis3 2" xfId="116"/>
    <cellStyle name="40% - Énfasis3 3" xfId="117"/>
    <cellStyle name="40% - Énfasis3 4" xfId="118"/>
    <cellStyle name="40% - Énfasis3 5" xfId="119"/>
    <cellStyle name="40% - Énfasis4 2" xfId="120"/>
    <cellStyle name="40% - Énfasis4 3" xfId="121"/>
    <cellStyle name="40% - Énfasis4 4" xfId="122"/>
    <cellStyle name="40% - Énfasis4 5" xfId="123"/>
    <cellStyle name="40% - Énfasis5 2" xfId="124"/>
    <cellStyle name="40% - Énfasis5 3" xfId="125"/>
    <cellStyle name="40% - Énfasis5 4" xfId="126"/>
    <cellStyle name="40% - Énfasis5 5" xfId="127"/>
    <cellStyle name="40% - Énfasis6 2" xfId="128"/>
    <cellStyle name="40% - Énfasis6 3" xfId="129"/>
    <cellStyle name="40% - Énfasis6 4" xfId="130"/>
    <cellStyle name="40% - Énfasis6 5" xfId="131"/>
    <cellStyle name="60% - Énfasis1 2" xfId="132"/>
    <cellStyle name="60% - Énfasis1 3" xfId="133"/>
    <cellStyle name="60% - Énfasis1 4" xfId="134"/>
    <cellStyle name="60% - Énfasis2 2" xfId="135"/>
    <cellStyle name="60% - Énfasis2 3" xfId="136"/>
    <cellStyle name="60% - Énfasis2 4" xfId="137"/>
    <cellStyle name="60% - Énfasis3 2" xfId="138"/>
    <cellStyle name="60% - Énfasis3 3" xfId="139"/>
    <cellStyle name="60% - Énfasis3 4" xfId="140"/>
    <cellStyle name="60% - Énfasis4 2" xfId="141"/>
    <cellStyle name="60% - Énfasis4 3" xfId="142"/>
    <cellStyle name="60% - Énfasis4 4" xfId="143"/>
    <cellStyle name="60% - Énfasis5 2" xfId="144"/>
    <cellStyle name="60% - Énfasis5 3" xfId="145"/>
    <cellStyle name="60% - Énfasis5 4" xfId="146"/>
    <cellStyle name="60% - Énfasis6 2" xfId="147"/>
    <cellStyle name="60% - Énfasis6 3" xfId="148"/>
    <cellStyle name="60% - Énfasis6 4" xfId="149"/>
    <cellStyle name="Buena 2" xfId="150"/>
    <cellStyle name="Buena 3" xfId="151"/>
    <cellStyle name="Buena 4" xfId="152"/>
    <cellStyle name="Cálculo 2" xfId="153"/>
    <cellStyle name="Cálculo 2 2" xfId="689"/>
    <cellStyle name="Cálculo 2 3" xfId="688"/>
    <cellStyle name="Cálculo 3" xfId="154"/>
    <cellStyle name="Cálculo 3 2" xfId="690"/>
    <cellStyle name="Cálculo 3 3" xfId="687"/>
    <cellStyle name="Cálculo 4" xfId="155"/>
    <cellStyle name="Cálculo 4 2" xfId="691"/>
    <cellStyle name="Cálculo 4 3" xfId="686"/>
    <cellStyle name="Celda de comprobación 2" xfId="156"/>
    <cellStyle name="Celda de comprobación 3" xfId="157"/>
    <cellStyle name="Celda de comprobación 4" xfId="158"/>
    <cellStyle name="Celda vinculada 2" xfId="159"/>
    <cellStyle name="Celda vinculada 3" xfId="160"/>
    <cellStyle name="Celda vinculada 4" xfId="161"/>
    <cellStyle name="Encabezado 4 2" xfId="162"/>
    <cellStyle name="Encabezado 4 3" xfId="163"/>
    <cellStyle name="Encabezado 4 4" xfId="164"/>
    <cellStyle name="Énfasis1 2" xfId="165"/>
    <cellStyle name="Énfasis1 3" xfId="166"/>
    <cellStyle name="Énfasis1 4" xfId="167"/>
    <cellStyle name="Énfasis2 2" xfId="168"/>
    <cellStyle name="Énfasis2 3" xfId="169"/>
    <cellStyle name="Énfasis2 4" xfId="170"/>
    <cellStyle name="Énfasis3 2" xfId="171"/>
    <cellStyle name="Énfasis3 3" xfId="172"/>
    <cellStyle name="Énfasis3 4" xfId="173"/>
    <cellStyle name="Énfasis4 2" xfId="174"/>
    <cellStyle name="Énfasis4 3" xfId="175"/>
    <cellStyle name="Énfasis4 4" xfId="176"/>
    <cellStyle name="Énfasis5 2" xfId="177"/>
    <cellStyle name="Énfasis5 3" xfId="178"/>
    <cellStyle name="Énfasis5 4" xfId="179"/>
    <cellStyle name="Énfasis6 2" xfId="180"/>
    <cellStyle name="Énfasis6 3" xfId="181"/>
    <cellStyle name="Énfasis6 4" xfId="182"/>
    <cellStyle name="Entrada 2" xfId="183"/>
    <cellStyle name="Entrada 2 2" xfId="692"/>
    <cellStyle name="Entrada 2 3" xfId="685"/>
    <cellStyle name="Entrada 3" xfId="184"/>
    <cellStyle name="Entrada 3 2" xfId="693"/>
    <cellStyle name="Entrada 3 3" xfId="684"/>
    <cellStyle name="Entrada 4" xfId="185"/>
    <cellStyle name="Entrada 4 2" xfId="694"/>
    <cellStyle name="Entrada 4 3" xfId="683"/>
    <cellStyle name="Estilo 1" xfId="7"/>
    <cellStyle name="Excel Built-in Normal" xfId="186"/>
    <cellStyle name="Hipervínculo 2" xfId="47"/>
    <cellStyle name="Hipervínculo 2 2" xfId="187"/>
    <cellStyle name="Hipervínculo 3" xfId="188"/>
    <cellStyle name="Hipervínculo 4" xfId="189"/>
    <cellStyle name="Incorrecto 2" xfId="190"/>
    <cellStyle name="Incorrecto 3" xfId="191"/>
    <cellStyle name="Incorrecto 4" xfId="192"/>
    <cellStyle name="Millares 2" xfId="2"/>
    <cellStyle name="Millares 2 2" xfId="26"/>
    <cellStyle name="Millares 2 2 2" xfId="193"/>
    <cellStyle name="Millares 2 2 2 2" xfId="471"/>
    <cellStyle name="Millares 2 2 2 3" xfId="695"/>
    <cellStyle name="Millares 2 2 3" xfId="422"/>
    <cellStyle name="Millares 2 2 4" xfId="634"/>
    <cellStyle name="Millares 2 3" xfId="27"/>
    <cellStyle name="Millares 2 3 2" xfId="194"/>
    <cellStyle name="Millares 2 3 2 2" xfId="472"/>
    <cellStyle name="Millares 2 3 2 3" xfId="696"/>
    <cellStyle name="Millares 2 3 3" xfId="423"/>
    <cellStyle name="Millares 2 3 4" xfId="635"/>
    <cellStyle name="Millares 2 4" xfId="195"/>
    <cellStyle name="Millares 2 5" xfId="196"/>
    <cellStyle name="Millares 2 6" xfId="407"/>
    <cellStyle name="Millares 2 7" xfId="619"/>
    <cellStyle name="Millares 3" xfId="24"/>
    <cellStyle name="Millares 3 2" xfId="197"/>
    <cellStyle name="Millares 3 2 2" xfId="473"/>
    <cellStyle name="Millares 3 2 3" xfId="697"/>
    <cellStyle name="Millares 3 3" xfId="610"/>
    <cellStyle name="Millares 3 4" xfId="420"/>
    <cellStyle name="Millares 3 5" xfId="632"/>
    <cellStyle name="Millares 4" xfId="35"/>
    <cellStyle name="Millares 4 2" xfId="198"/>
    <cellStyle name="Millares 4 2 2" xfId="474"/>
    <cellStyle name="Millares 4 2 3" xfId="698"/>
    <cellStyle name="Millares 4 3" xfId="429"/>
    <cellStyle name="Millares 4 4" xfId="641"/>
    <cellStyle name="Millares 5" xfId="9"/>
    <cellStyle name="Millares 5 2" xfId="199"/>
    <cellStyle name="Millares 5 2 2" xfId="475"/>
    <cellStyle name="Millares 5 2 3" xfId="699"/>
    <cellStyle name="Millares 5 3" xfId="411"/>
    <cellStyle name="Millares 5 4" xfId="623"/>
    <cellStyle name="Millares 6" xfId="41"/>
    <cellStyle name="Millares 6 2" xfId="200"/>
    <cellStyle name="Millares 6 2 2" xfId="476"/>
    <cellStyle name="Millares 6 2 3" xfId="700"/>
    <cellStyle name="Millares 6 3" xfId="435"/>
    <cellStyle name="Millares 6 4" xfId="647"/>
    <cellStyle name="Millares 7" xfId="201"/>
    <cellStyle name="Millares 7 2" xfId="477"/>
    <cellStyle name="Millares 7 3" xfId="701"/>
    <cellStyle name="Millares 8" xfId="202"/>
    <cellStyle name="Millares 8 2" xfId="478"/>
    <cellStyle name="Millares 8 3" xfId="702"/>
    <cellStyle name="Moneda 10" xfId="203"/>
    <cellStyle name="Moneda 10 2" xfId="479"/>
    <cellStyle name="Moneda 10 3" xfId="703"/>
    <cellStyle name="Moneda 11" xfId="39"/>
    <cellStyle name="Moneda 11 2" xfId="433"/>
    <cellStyle name="Moneda 11 3" xfId="645"/>
    <cellStyle name="Moneda 12" xfId="204"/>
    <cellStyle name="Moneda 12 2" xfId="8"/>
    <cellStyle name="Moneda 12 2 2" xfId="205"/>
    <cellStyle name="Moneda 12 2 2 2" xfId="481"/>
    <cellStyle name="Moneda 12 2 2 3" xfId="705"/>
    <cellStyle name="Moneda 12 2 3" xfId="410"/>
    <cellStyle name="Moneda 12 2 4" xfId="622"/>
    <cellStyle name="Moneda 12 3" xfId="480"/>
    <cellStyle name="Moneda 12 4" xfId="704"/>
    <cellStyle name="Moneda 13" xfId="206"/>
    <cellStyle name="Moneda 13 2" xfId="482"/>
    <cellStyle name="Moneda 13 3" xfId="706"/>
    <cellStyle name="Moneda 14" xfId="207"/>
    <cellStyle name="Moneda 14 2" xfId="483"/>
    <cellStyle name="Moneda 14 3" xfId="707"/>
    <cellStyle name="Moneda 15" xfId="208"/>
    <cellStyle name="Moneda 15 2" xfId="209"/>
    <cellStyle name="Moneda 15 2 2" xfId="485"/>
    <cellStyle name="Moneda 15 2 3" xfId="709"/>
    <cellStyle name="Moneda 15 3" xfId="484"/>
    <cellStyle name="Moneda 15 4" xfId="708"/>
    <cellStyle name="Moneda 16" xfId="210"/>
    <cellStyle name="Moneda 17" xfId="613"/>
    <cellStyle name="Moneda 2" xfId="25"/>
    <cellStyle name="Moneda 2 10" xfId="211"/>
    <cellStyle name="Moneda 2 11" xfId="421"/>
    <cellStyle name="Moneda 2 12" xfId="633"/>
    <cellStyle name="Moneda 2 2" xfId="34"/>
    <cellStyle name="Moneda 2 2 2" xfId="212"/>
    <cellStyle name="Moneda 2 2 2 2" xfId="213"/>
    <cellStyle name="Moneda 2 2 2 2 2" xfId="214"/>
    <cellStyle name="Moneda 2 2 2 2 2 2" xfId="488"/>
    <cellStyle name="Moneda 2 2 2 2 2 3" xfId="712"/>
    <cellStyle name="Moneda 2 2 2 2 3" xfId="487"/>
    <cellStyle name="Moneda 2 2 2 2 4" xfId="711"/>
    <cellStyle name="Moneda 2 2 2 3" xfId="215"/>
    <cellStyle name="Moneda 2 2 2 3 2" xfId="489"/>
    <cellStyle name="Moneda 2 2 2 3 3" xfId="713"/>
    <cellStyle name="Moneda 2 2 2 4" xfId="216"/>
    <cellStyle name="Moneda 2 2 2 4 2" xfId="490"/>
    <cellStyle name="Moneda 2 2 2 4 3" xfId="714"/>
    <cellStyle name="Moneda 2 2 2 5" xfId="486"/>
    <cellStyle name="Moneda 2 2 2 6" xfId="710"/>
    <cellStyle name="Moneda 2 2 3" xfId="217"/>
    <cellStyle name="Moneda 2 2 4" xfId="218"/>
    <cellStyle name="Moneda 2 2_ANEXO III-A " xfId="219"/>
    <cellStyle name="Moneda 2 3" xfId="220"/>
    <cellStyle name="Moneda 2 4" xfId="221"/>
    <cellStyle name="Moneda 2 5" xfId="222"/>
    <cellStyle name="Moneda 2 6" xfId="223"/>
    <cellStyle name="Moneda 2 7" xfId="224"/>
    <cellStyle name="Moneda 2 8" xfId="225"/>
    <cellStyle name="Moneda 2 9" xfId="226"/>
    <cellStyle name="Moneda 2_ANEXO III-A " xfId="227"/>
    <cellStyle name="Moneda 3" xfId="28"/>
    <cellStyle name="Moneda 3 10" xfId="228"/>
    <cellStyle name="Moneda 3 11" xfId="229"/>
    <cellStyle name="Moneda 3 12" xfId="424"/>
    <cellStyle name="Moneda 3 13" xfId="636"/>
    <cellStyle name="Moneda 3 2" xfId="230"/>
    <cellStyle name="Moneda 3 2 2" xfId="231"/>
    <cellStyle name="Moneda 3 2 2 2" xfId="232"/>
    <cellStyle name="Moneda 3 2 2 3" xfId="233"/>
    <cellStyle name="Moneda 3 2 3" xfId="234"/>
    <cellStyle name="Moneda 3 2 3 2" xfId="235"/>
    <cellStyle name="Moneda 3 2 3 2 2" xfId="493"/>
    <cellStyle name="Moneda 3 2 3 2 3" xfId="717"/>
    <cellStyle name="Moneda 3 2 3 3" xfId="492"/>
    <cellStyle name="Moneda 3 2 3 4" xfId="716"/>
    <cellStyle name="Moneda 3 2 4" xfId="236"/>
    <cellStyle name="Moneda 3 2 4 2" xfId="494"/>
    <cellStyle name="Moneda 3 2 4 3" xfId="718"/>
    <cellStyle name="Moneda 3 2 5" xfId="237"/>
    <cellStyle name="Moneda 3 2 5 2" xfId="495"/>
    <cellStyle name="Moneda 3 2 5 3" xfId="719"/>
    <cellStyle name="Moneda 3 2 6" xfId="491"/>
    <cellStyle name="Moneda 3 2 7" xfId="715"/>
    <cellStyle name="Moneda 3 2_ANEXO III-A " xfId="238"/>
    <cellStyle name="Moneda 3 3" xfId="239"/>
    <cellStyle name="Moneda 3 3 2" xfId="240"/>
    <cellStyle name="Moneda 3 4" xfId="241"/>
    <cellStyle name="Moneda 3 4 2" xfId="242"/>
    <cellStyle name="Moneda 3 4 2 2" xfId="497"/>
    <cellStyle name="Moneda 3 4 2 3" xfId="721"/>
    <cellStyle name="Moneda 3 4 3" xfId="496"/>
    <cellStyle name="Moneda 3 4 4" xfId="720"/>
    <cellStyle name="Moneda 3 5" xfId="243"/>
    <cellStyle name="Moneda 3 5 2" xfId="498"/>
    <cellStyle name="Moneda 3 5 3" xfId="722"/>
    <cellStyle name="Moneda 3 6" xfId="244"/>
    <cellStyle name="Moneda 3 7" xfId="245"/>
    <cellStyle name="Moneda 3 8" xfId="246"/>
    <cellStyle name="Moneda 3 9" xfId="247"/>
    <cellStyle name="Moneda 3_ANEXO III-A " xfId="248"/>
    <cellStyle name="Moneda 4" xfId="33"/>
    <cellStyle name="Moneda 4 2" xfId="45"/>
    <cellStyle name="Moneda 4 2 2" xfId="249"/>
    <cellStyle name="Moneda 4 2 2 2" xfId="499"/>
    <cellStyle name="Moneda 4 2 2 3" xfId="723"/>
    <cellStyle name="Moneda 4 2 3" xfId="438"/>
    <cellStyle name="Moneda 4 2 4" xfId="650"/>
    <cellStyle name="Moneda 4 3" xfId="250"/>
    <cellStyle name="Moneda 4 3 2" xfId="500"/>
    <cellStyle name="Moneda 4 3 3" xfId="724"/>
    <cellStyle name="Moneda 4 4" xfId="251"/>
    <cellStyle name="Moneda 4 4 2" xfId="501"/>
    <cellStyle name="Moneda 4 4 3" xfId="725"/>
    <cellStyle name="Moneda 4 5" xfId="428"/>
    <cellStyle name="Moneda 4 6" xfId="640"/>
    <cellStyle name="Moneda 5" xfId="38"/>
    <cellStyle name="Moneda 5 2" xfId="54"/>
    <cellStyle name="Moneda 5 2 2" xfId="69"/>
    <cellStyle name="Moneda 5 2 2 2" xfId="459"/>
    <cellStyle name="Moneda 5 2 2 3" xfId="671"/>
    <cellStyle name="Moneda 5 2 3" xfId="445"/>
    <cellStyle name="Moneda 5 2 4" xfId="657"/>
    <cellStyle name="Moneda 5 3" xfId="252"/>
    <cellStyle name="Moneda 5 3 2" xfId="502"/>
    <cellStyle name="Moneda 5 3 3" xfId="726"/>
    <cellStyle name="Moneda 5 4" xfId="253"/>
    <cellStyle name="Moneda 5 4 2" xfId="503"/>
    <cellStyle name="Moneda 5 4 3" xfId="727"/>
    <cellStyle name="Moneda 5 5" xfId="432"/>
    <cellStyle name="Moneda 5 6" xfId="644"/>
    <cellStyle name="Moneda 6" xfId="50"/>
    <cellStyle name="Moneda 6 2" xfId="254"/>
    <cellStyle name="Moneda 6 3" xfId="255"/>
    <cellStyle name="Moneda 6 3 2" xfId="504"/>
    <cellStyle name="Moneda 6 3 3" xfId="728"/>
    <cellStyle name="Moneda 6 4" xfId="398"/>
    <cellStyle name="Moneda 6 5" xfId="442"/>
    <cellStyle name="Moneda 6 6" xfId="654"/>
    <cellStyle name="Moneda 6 8" xfId="13"/>
    <cellStyle name="Moneda 6 8 2" xfId="256"/>
    <cellStyle name="Moneda 6 8 2 2" xfId="505"/>
    <cellStyle name="Moneda 6 8 2 3" xfId="729"/>
    <cellStyle name="Moneda 6 8 3" xfId="415"/>
    <cellStyle name="Moneda 6 8 4" xfId="627"/>
    <cellStyle name="Moneda 7" xfId="68"/>
    <cellStyle name="Moneda 7 2" xfId="257"/>
    <cellStyle name="Moneda 8" xfId="258"/>
    <cellStyle name="Moneda 8 2" xfId="259"/>
    <cellStyle name="Moneda 8 2 2" xfId="260"/>
    <cellStyle name="Moneda 8 2 2 2" xfId="508"/>
    <cellStyle name="Moneda 8 2 2 3" xfId="732"/>
    <cellStyle name="Moneda 8 2 3" xfId="507"/>
    <cellStyle name="Moneda 8 2 4" xfId="731"/>
    <cellStyle name="Moneda 8 3" xfId="506"/>
    <cellStyle name="Moneda 8 4" xfId="730"/>
    <cellStyle name="Moneda 9" xfId="261"/>
    <cellStyle name="Moneda 9 2" xfId="262"/>
    <cellStyle name="Moneda 9 2 2" xfId="510"/>
    <cellStyle name="Moneda 9 2 3" xfId="734"/>
    <cellStyle name="Moneda 9 3" xfId="509"/>
    <cellStyle name="Moneda 9 4" xfId="733"/>
    <cellStyle name="Neutral 2" xfId="263"/>
    <cellStyle name="Neutral 3" xfId="264"/>
    <cellStyle name="Neutral 4" xfId="265"/>
    <cellStyle name="Normal" xfId="0" builtinId="0"/>
    <cellStyle name="Normal 10" xfId="42"/>
    <cellStyle name="Normal 10 2" xfId="266"/>
    <cellStyle name="Normal 10 2 2" xfId="53"/>
    <cellStyle name="Normal 10 2 2 2" xfId="49"/>
    <cellStyle name="Normal 10 2 2 2 2" xfId="60"/>
    <cellStyle name="Normal 10 2 2 2 2 2" xfId="78"/>
    <cellStyle name="Normal 10 2 2 2 2 2 2" xfId="466"/>
    <cellStyle name="Normal 10 2 2 2 2 2 3" xfId="678"/>
    <cellStyle name="Normal 10 2 2 2 2 3" xfId="451"/>
    <cellStyle name="Normal 10 2 2 2 2 4" xfId="663"/>
    <cellStyle name="Normal 10 2 2 2 3" xfId="614"/>
    <cellStyle name="Normal 10 2 2 2 4" xfId="441"/>
    <cellStyle name="Normal 10 2 2 2 5" xfId="653"/>
    <cellStyle name="Normal 10 2 2 3" xfId="444"/>
    <cellStyle name="Normal 10 2 2 4" xfId="656"/>
    <cellStyle name="Normal 10 2 3" xfId="267"/>
    <cellStyle name="Normal 10 2 3 2" xfId="512"/>
    <cellStyle name="Normal 10 2 3 3" xfId="736"/>
    <cellStyle name="Normal 10 2 4" xfId="268"/>
    <cellStyle name="Normal 10 2 4 2" xfId="513"/>
    <cellStyle name="Normal 10 2 4 3" xfId="737"/>
    <cellStyle name="Normal 10 2 5" xfId="511"/>
    <cellStyle name="Normal 10 2 6" xfId="735"/>
    <cellStyle name="Normal 10 3" xfId="269"/>
    <cellStyle name="Normal 10 3 2" xfId="270"/>
    <cellStyle name="Normal 10 3 2 2" xfId="515"/>
    <cellStyle name="Normal 10 3 2 3" xfId="739"/>
    <cellStyle name="Normal 10 3 3" xfId="514"/>
    <cellStyle name="Normal 10 3 4" xfId="738"/>
    <cellStyle name="Normal 10 4" xfId="271"/>
    <cellStyle name="Normal 10 4 2" xfId="516"/>
    <cellStyle name="Normal 10 4 3" xfId="740"/>
    <cellStyle name="Normal 10 5" xfId="272"/>
    <cellStyle name="Normal 10 5 2" xfId="517"/>
    <cellStyle name="Normal 10 5 3" xfId="741"/>
    <cellStyle name="Normal 10 6" xfId="436"/>
    <cellStyle name="Normal 10 7" xfId="648"/>
    <cellStyle name="Normal 11" xfId="65"/>
    <cellStyle name="Normal 11 2" xfId="273"/>
    <cellStyle name="Normal 11 2 2" xfId="274"/>
    <cellStyle name="Normal 11 2 2 2" xfId="275"/>
    <cellStyle name="Normal 11 2 2 2 2" xfId="520"/>
    <cellStyle name="Normal 11 2 2 2 3" xfId="744"/>
    <cellStyle name="Normal 11 2 2 3" xfId="519"/>
    <cellStyle name="Normal 11 2 2 4" xfId="743"/>
    <cellStyle name="Normal 11 2 3" xfId="276"/>
    <cellStyle name="Normal 11 2 3 2" xfId="521"/>
    <cellStyle name="Normal 11 2 3 3" xfId="745"/>
    <cellStyle name="Normal 11 2 4" xfId="277"/>
    <cellStyle name="Normal 11 2 4 2" xfId="522"/>
    <cellStyle name="Normal 11 2 4 3" xfId="746"/>
    <cellStyle name="Normal 11 2 5" xfId="518"/>
    <cellStyle name="Normal 11 2 6" xfId="742"/>
    <cellStyle name="Normal 11 3" xfId="278"/>
    <cellStyle name="Normal 11 3 2" xfId="279"/>
    <cellStyle name="Normal 11 3 2 2" xfId="524"/>
    <cellStyle name="Normal 11 3 2 3" xfId="748"/>
    <cellStyle name="Normal 11 3 3" xfId="523"/>
    <cellStyle name="Normal 11 3 4" xfId="747"/>
    <cellStyle name="Normal 11 4" xfId="280"/>
    <cellStyle name="Normal 11 4 2" xfId="525"/>
    <cellStyle name="Normal 11 4 3" xfId="749"/>
    <cellStyle name="Normal 11 5" xfId="281"/>
    <cellStyle name="Normal 11 5 2" xfId="526"/>
    <cellStyle name="Normal 11 5 3" xfId="750"/>
    <cellStyle name="Normal 11 6" xfId="456"/>
    <cellStyle name="Normal 11 7" xfId="668"/>
    <cellStyle name="Normal 12" xfId="67"/>
    <cellStyle name="Normal 12 2" xfId="3"/>
    <cellStyle name="Normal 12 3" xfId="83"/>
    <cellStyle name="Normal 12 3 2" xfId="400"/>
    <cellStyle name="Normal 12 3 2 2" xfId="602"/>
    <cellStyle name="Normal 12 3 2 3" xfId="837"/>
    <cellStyle name="Normal 12 3 3" xfId="403"/>
    <cellStyle name="Normal 12 3 3 2" xfId="605"/>
    <cellStyle name="Normal 12 3 3 3" xfId="840"/>
    <cellStyle name="Normal 12 3 4" xfId="406"/>
    <cellStyle name="Normal 12 3 4 2" xfId="608"/>
    <cellStyle name="Normal 12 3 4 3" xfId="843"/>
    <cellStyle name="Normal 12 3 5" xfId="470"/>
    <cellStyle name="Normal 12 3 6" xfId="682"/>
    <cellStyle name="Normal 12 4" xfId="458"/>
    <cellStyle name="Normal 12 5" xfId="670"/>
    <cellStyle name="Normal 13" xfId="17"/>
    <cellStyle name="Normal 13 2" xfId="19"/>
    <cellStyle name="Normal 13 2 2" xfId="282"/>
    <cellStyle name="Normal 13 2 2 2" xfId="527"/>
    <cellStyle name="Normal 13 2 2 3" xfId="751"/>
    <cellStyle name="Normal 13 3" xfId="20"/>
    <cellStyle name="Normal 13 4" xfId="283"/>
    <cellStyle name="Normal 13 4 2" xfId="528"/>
    <cellStyle name="Normal 13 4 3" xfId="752"/>
    <cellStyle name="Normal 13 5" xfId="77"/>
    <cellStyle name="Normal 13 6" xfId="611"/>
    <cellStyle name="Normal 14" xfId="4"/>
    <cellStyle name="Normal 15" xfId="40"/>
    <cellStyle name="Normal 15 2" xfId="70"/>
    <cellStyle name="Normal 15 2 2" xfId="61"/>
    <cellStyle name="Normal 15 2 2 2" xfId="75"/>
    <cellStyle name="Normal 15 2 2 2 2" xfId="401"/>
    <cellStyle name="Normal 15 2 2 2 2 2" xfId="603"/>
    <cellStyle name="Normal 15 2 2 2 2 3" xfId="838"/>
    <cellStyle name="Normal 15 2 2 2 3" xfId="464"/>
    <cellStyle name="Normal 15 2 2 2 4" xfId="676"/>
    <cellStyle name="Normal 15 2 2 3" xfId="397"/>
    <cellStyle name="Normal 15 2 2 3 2" xfId="600"/>
    <cellStyle name="Normal 15 2 2 3 3" xfId="835"/>
    <cellStyle name="Normal 15 2 2 4" xfId="452"/>
    <cellStyle name="Normal 15 2 2 5" xfId="664"/>
    <cellStyle name="Normal 15 2 3" xfId="460"/>
    <cellStyle name="Normal 15 2 4" xfId="672"/>
    <cellStyle name="Normal 15 3" xfId="63"/>
    <cellStyle name="Normal 15 3 2" xfId="64"/>
    <cellStyle name="Normal 15 3 2 2" xfId="399"/>
    <cellStyle name="Normal 15 3 2 2 2" xfId="601"/>
    <cellStyle name="Normal 15 3 2 2 3" xfId="836"/>
    <cellStyle name="Normal 15 3 2 3" xfId="402"/>
    <cellStyle name="Normal 15 3 2 3 2" xfId="604"/>
    <cellStyle name="Normal 15 3 2 3 3" xfId="839"/>
    <cellStyle name="Normal 15 3 2 4" xfId="405"/>
    <cellStyle name="Normal 15 3 2 4 2" xfId="607"/>
    <cellStyle name="Normal 15 3 2 4 3" xfId="842"/>
    <cellStyle name="Normal 15 3 2 5" xfId="455"/>
    <cellStyle name="Normal 15 3 2 6" xfId="667"/>
    <cellStyle name="Normal 15 3 3" xfId="80"/>
    <cellStyle name="Normal 15 3 3 2" xfId="468"/>
    <cellStyle name="Normal 15 3 3 3" xfId="680"/>
    <cellStyle name="Normal 15 3 4" xfId="454"/>
    <cellStyle name="Normal 15 3 5" xfId="666"/>
    <cellStyle name="Normal 15 4" xfId="58"/>
    <cellStyle name="Normal 15 4 2" xfId="449"/>
    <cellStyle name="Normal 15 4 3" xfId="661"/>
    <cellStyle name="Normal 15 5" xfId="434"/>
    <cellStyle name="Normal 15 6" xfId="646"/>
    <cellStyle name="Normal 16" xfId="73"/>
    <cellStyle name="Normal 16 2" xfId="462"/>
    <cellStyle name="Normal 16 3" xfId="674"/>
    <cellStyle name="Normal 17" xfId="59"/>
    <cellStyle name="Normal 17 2" xfId="81"/>
    <cellStyle name="Normal 17 3" xfId="79"/>
    <cellStyle name="Normal 17 3 2" xfId="467"/>
    <cellStyle name="Normal 17 3 3" xfId="679"/>
    <cellStyle name="Normal 17 4" xfId="450"/>
    <cellStyle name="Normal 17 5" xfId="662"/>
    <cellStyle name="Normal 18" xfId="46"/>
    <cellStyle name="Normal 18 2" xfId="55"/>
    <cellStyle name="Normal 18 2 2" xfId="76"/>
    <cellStyle name="Normal 18 2 2 2" xfId="465"/>
    <cellStyle name="Normal 18 2 2 3" xfId="677"/>
    <cellStyle name="Normal 18 2 3" xfId="446"/>
    <cellStyle name="Normal 18 2 4" xfId="658"/>
    <cellStyle name="Normal 18 3" xfId="284"/>
    <cellStyle name="Normal 18 3 2" xfId="529"/>
    <cellStyle name="Normal 18 3 3" xfId="753"/>
    <cellStyle name="Normal 18 4" xfId="439"/>
    <cellStyle name="Normal 18 5" xfId="651"/>
    <cellStyle name="Normal 19" xfId="74"/>
    <cellStyle name="Normal 19 2" xfId="82"/>
    <cellStyle name="Normal 19 2 2" xfId="469"/>
    <cellStyle name="Normal 19 2 3" xfId="681"/>
    <cellStyle name="Normal 19 3" xfId="463"/>
    <cellStyle name="Normal 19 4" xfId="675"/>
    <cellStyle name="Normal 2" xfId="1"/>
    <cellStyle name="Normal 2 10" xfId="285"/>
    <cellStyle name="Normal 2 2" xfId="18"/>
    <cellStyle name="Normal 2 2 2" xfId="286"/>
    <cellStyle name="Normal 2 2 2 3 2 2" xfId="287"/>
    <cellStyle name="Normal 2 2 2 3 2 2 2" xfId="530"/>
    <cellStyle name="Normal 2 2 2 3 2 2 3" xfId="754"/>
    <cellStyle name="Normal 2 2 3" xfId="288"/>
    <cellStyle name="Normal 2 2 4" xfId="289"/>
    <cellStyle name="Normal 2 3" xfId="71"/>
    <cellStyle name="Normal 2 3 2" xfId="290"/>
    <cellStyle name="Normal 2 4" xfId="291"/>
    <cellStyle name="Normal 2 4 2" xfId="292"/>
    <cellStyle name="Normal 2 4 2 2" xfId="532"/>
    <cellStyle name="Normal 2 4 2 3" xfId="756"/>
    <cellStyle name="Normal 2 4 3" xfId="531"/>
    <cellStyle name="Normal 2 4 4" xfId="755"/>
    <cellStyle name="Normal 20" xfId="404"/>
    <cellStyle name="Normal 20 2" xfId="606"/>
    <cellStyle name="Normal 20 3" xfId="841"/>
    <cellStyle name="Normal 21" xfId="11"/>
    <cellStyle name="Normal 21 2" xfId="293"/>
    <cellStyle name="Normal 21 2 2" xfId="533"/>
    <cellStyle name="Normal 21 2 3" xfId="757"/>
    <cellStyle name="Normal 21 3" xfId="413"/>
    <cellStyle name="Normal 21 4" xfId="625"/>
    <cellStyle name="Normal 22" xfId="609"/>
    <cellStyle name="Normal 23 3" xfId="22"/>
    <cellStyle name="Normal 23 3 2" xfId="294"/>
    <cellStyle name="Normal 23 3 2 2" xfId="534"/>
    <cellStyle name="Normal 23 3 2 3" xfId="758"/>
    <cellStyle name="Normal 23 3 3" xfId="418"/>
    <cellStyle name="Normal 23 3 4" xfId="30"/>
    <cellStyle name="Normal 23 3 4 2" xfId="295"/>
    <cellStyle name="Normal 23 3 4 2 2" xfId="535"/>
    <cellStyle name="Normal 23 3 4 2 3" xfId="759"/>
    <cellStyle name="Normal 23 3 4 3" xfId="425"/>
    <cellStyle name="Normal 23 3 4 4" xfId="637"/>
    <cellStyle name="Normal 23 3 5" xfId="630"/>
    <cellStyle name="Normal 23 7" xfId="21"/>
    <cellStyle name="Normal 23 7 2" xfId="296"/>
    <cellStyle name="Normal 23 7 2 2" xfId="536"/>
    <cellStyle name="Normal 23 7 2 3" xfId="760"/>
    <cellStyle name="Normal 23 7 3" xfId="417"/>
    <cellStyle name="Normal 23 7 4" xfId="629"/>
    <cellStyle name="Normal 27" xfId="10"/>
    <cellStyle name="Normal 27 2" xfId="297"/>
    <cellStyle name="Normal 27 2 2" xfId="537"/>
    <cellStyle name="Normal 27 2 3" xfId="761"/>
    <cellStyle name="Normal 27 3" xfId="412"/>
    <cellStyle name="Normal 27 4" xfId="624"/>
    <cellStyle name="Normal 28 2" xfId="6"/>
    <cellStyle name="Normal 28 2 2" xfId="298"/>
    <cellStyle name="Normal 28 2 2 2" xfId="538"/>
    <cellStyle name="Normal 28 2 2 3" xfId="762"/>
    <cellStyle name="Normal 28 2 3" xfId="409"/>
    <cellStyle name="Normal 28 2 4" xfId="621"/>
    <cellStyle name="Normal 29" xfId="5"/>
    <cellStyle name="Normal 29 2" xfId="299"/>
    <cellStyle name="Normal 29 2 2" xfId="539"/>
    <cellStyle name="Normal 29 2 3" xfId="763"/>
    <cellStyle name="Normal 29 3" xfId="408"/>
    <cellStyle name="Normal 29 4" xfId="620"/>
    <cellStyle name="Normal 3" xfId="15"/>
    <cellStyle name="Normal 3 2" xfId="66"/>
    <cellStyle name="Normal 3 2 2" xfId="57"/>
    <cellStyle name="Normal 3 2 2 2" xfId="300"/>
    <cellStyle name="Normal 3 2 2 2 2" xfId="301"/>
    <cellStyle name="Normal 3 2 2 2 2 2" xfId="62"/>
    <cellStyle name="Normal 3 2 2 2 2 2 2" xfId="302"/>
    <cellStyle name="Normal 3 2 2 2 2 2 2 2" xfId="542"/>
    <cellStyle name="Normal 3 2 2 2 2 2 2 3" xfId="766"/>
    <cellStyle name="Normal 3 2 2 2 2 2 3" xfId="453"/>
    <cellStyle name="Normal 3 2 2 2 2 2 4" xfId="665"/>
    <cellStyle name="Normal 3 2 2 2 2 3" xfId="541"/>
    <cellStyle name="Normal 3 2 2 2 2 4" xfId="765"/>
    <cellStyle name="Normal 3 2 2 2 3" xfId="303"/>
    <cellStyle name="Normal 3 2 2 2 3 2" xfId="543"/>
    <cellStyle name="Normal 3 2 2 2 3 3" xfId="767"/>
    <cellStyle name="Normal 3 2 2 2 4" xfId="304"/>
    <cellStyle name="Normal 3 2 2 2 4 2" xfId="544"/>
    <cellStyle name="Normal 3 2 2 2 4 3" xfId="768"/>
    <cellStyle name="Normal 3 2 2 2 5" xfId="540"/>
    <cellStyle name="Normal 3 2 2 2 6" xfId="764"/>
    <cellStyle name="Normal 3 2 2 3" xfId="305"/>
    <cellStyle name="Normal 3 2 2 3 2" xfId="306"/>
    <cellStyle name="Normal 3 2 2 3 2 2" xfId="546"/>
    <cellStyle name="Normal 3 2 2 3 2 3" xfId="770"/>
    <cellStyle name="Normal 3 2 2 3 3" xfId="545"/>
    <cellStyle name="Normal 3 2 2 3 4" xfId="769"/>
    <cellStyle name="Normal 3 2 2 4" xfId="307"/>
    <cellStyle name="Normal 3 2 2 4 2" xfId="547"/>
    <cellStyle name="Normal 3 2 2 4 3" xfId="771"/>
    <cellStyle name="Normal 3 2 2 5" xfId="308"/>
    <cellStyle name="Normal 3 2 2 5 2" xfId="548"/>
    <cellStyle name="Normal 3 2 2 5 3" xfId="772"/>
    <cellStyle name="Normal 3 2 2 6" xfId="448"/>
    <cellStyle name="Normal 3 2 2 7" xfId="660"/>
    <cellStyle name="Normal 3 2 2_ANEXO III-A " xfId="309"/>
    <cellStyle name="Normal 3 2 3" xfId="310"/>
    <cellStyle name="Normal 3 2 3 2" xfId="311"/>
    <cellStyle name="Normal 3 2 3 2 2" xfId="550"/>
    <cellStyle name="Normal 3 2 3 2 3" xfId="774"/>
    <cellStyle name="Normal 3 2 3 3" xfId="549"/>
    <cellStyle name="Normal 3 2 3 4" xfId="773"/>
    <cellStyle name="Normal 3 2 4" xfId="312"/>
    <cellStyle name="Normal 3 2 5" xfId="313"/>
    <cellStyle name="Normal 3 2 6" xfId="314"/>
    <cellStyle name="Normal 3 2 7" xfId="457"/>
    <cellStyle name="Normal 3 2 8" xfId="669"/>
    <cellStyle name="Normal 3 2_ANEXO III-A " xfId="315"/>
    <cellStyle name="Normal 3 3" xfId="316"/>
    <cellStyle name="Normal 3 4" xfId="317"/>
    <cellStyle name="Normal 3 5" xfId="318"/>
    <cellStyle name="Normal 3 6" xfId="319"/>
    <cellStyle name="Normal 4" xfId="16"/>
    <cellStyle name="Normal 4 2" xfId="320"/>
    <cellStyle name="Normal 4 2 2" xfId="551"/>
    <cellStyle name="Normal 4 2 3" xfId="775"/>
    <cellStyle name="Normal 5" xfId="23"/>
    <cellStyle name="Normal 5 2" xfId="321"/>
    <cellStyle name="Normal 5 2 2" xfId="322"/>
    <cellStyle name="Normal 5 2 2 2" xfId="323"/>
    <cellStyle name="Normal 5 2 2 2 2" xfId="32"/>
    <cellStyle name="Normal 5 2 2 2 2 2" xfId="43"/>
    <cellStyle name="Normal 5 2 2 2 2 2 2" xfId="56"/>
    <cellStyle name="Normal 5 2 2 2 2 2 2 2" xfId="617"/>
    <cellStyle name="Normal 5 2 2 2 2 2 2 3" xfId="447"/>
    <cellStyle name="Normal 5 2 2 2 2 2 2 4" xfId="659"/>
    <cellStyle name="Normal 5 2 2 2 2 2 3" xfId="437"/>
    <cellStyle name="Normal 5 2 2 2 2 2 4" xfId="649"/>
    <cellStyle name="Normal 5 2 2 2 2 3" xfId="324"/>
    <cellStyle name="Normal 5 2 2 2 2 3 2" xfId="555"/>
    <cellStyle name="Normal 5 2 2 2 2 3 3" xfId="779"/>
    <cellStyle name="Normal 5 2 2 2 2 4" xfId="615"/>
    <cellStyle name="Normal 5 2 2 2 2 5" xfId="427"/>
    <cellStyle name="Normal 5 2 2 2 2 6" xfId="639"/>
    <cellStyle name="Normal 5 2 2 2 3" xfId="325"/>
    <cellStyle name="Normal 5 2 2 2 3 2" xfId="556"/>
    <cellStyle name="Normal 5 2 2 2 3 3" xfId="780"/>
    <cellStyle name="Normal 5 2 2 2 4" xfId="554"/>
    <cellStyle name="Normal 5 2 2 2 5" xfId="778"/>
    <cellStyle name="Normal 5 2 2 3" xfId="326"/>
    <cellStyle name="Normal 5 2 2 3 2" xfId="557"/>
    <cellStyle name="Normal 5 2 2 3 3" xfId="781"/>
    <cellStyle name="Normal 5 2 2 4" xfId="327"/>
    <cellStyle name="Normal 5 2 2 4 2" xfId="558"/>
    <cellStyle name="Normal 5 2 2 4 3" xfId="782"/>
    <cellStyle name="Normal 5 2 2 5" xfId="553"/>
    <cellStyle name="Normal 5 2 2 6" xfId="777"/>
    <cellStyle name="Normal 5 2 3" xfId="328"/>
    <cellStyle name="Normal 5 2 3 2" xfId="329"/>
    <cellStyle name="Normal 5 2 3 2 2" xfId="560"/>
    <cellStyle name="Normal 5 2 3 2 3" xfId="784"/>
    <cellStyle name="Normal 5 2 3 3" xfId="559"/>
    <cellStyle name="Normal 5 2 3 4" xfId="783"/>
    <cellStyle name="Normal 5 2 4" xfId="330"/>
    <cellStyle name="Normal 5 2 4 2" xfId="561"/>
    <cellStyle name="Normal 5 2 4 3" xfId="785"/>
    <cellStyle name="Normal 5 2 5" xfId="331"/>
    <cellStyle name="Normal 5 2 5 2" xfId="562"/>
    <cellStyle name="Normal 5 2 5 3" xfId="786"/>
    <cellStyle name="Normal 5 2 6" xfId="552"/>
    <cellStyle name="Normal 5 2 7" xfId="776"/>
    <cellStyle name="Normal 5 3" xfId="332"/>
    <cellStyle name="Normal 5 3 2" xfId="333"/>
    <cellStyle name="Normal 5 3 2 2" xfId="334"/>
    <cellStyle name="Normal 5 3 2 2 2" xfId="335"/>
    <cellStyle name="Normal 5 3 2 2 2 2" xfId="336"/>
    <cellStyle name="Normal 5 3 2 2 2 2 2" xfId="567"/>
    <cellStyle name="Normal 5 3 2 2 2 2 3" xfId="791"/>
    <cellStyle name="Normal 5 3 2 2 2 3" xfId="566"/>
    <cellStyle name="Normal 5 3 2 2 2 4" xfId="790"/>
    <cellStyle name="Normal 5 3 2 2 3" xfId="337"/>
    <cellStyle name="Normal 5 3 2 2 3 2" xfId="568"/>
    <cellStyle name="Normal 5 3 2 2 3 3" xfId="792"/>
    <cellStyle name="Normal 5 3 2 2 4" xfId="338"/>
    <cellStyle name="Normal 5 3 2 2 4 2" xfId="569"/>
    <cellStyle name="Normal 5 3 2 2 4 3" xfId="793"/>
    <cellStyle name="Normal 5 3 2 2 5" xfId="565"/>
    <cellStyle name="Normal 5 3 2 2 6" xfId="789"/>
    <cellStyle name="Normal 5 3 2 3" xfId="339"/>
    <cellStyle name="Normal 5 3 2 3 2" xfId="340"/>
    <cellStyle name="Normal 5 3 2 3 2 2" xfId="571"/>
    <cellStyle name="Normal 5 3 2 3 2 3" xfId="795"/>
    <cellStyle name="Normal 5 3 2 3 3" xfId="570"/>
    <cellStyle name="Normal 5 3 2 3 4" xfId="794"/>
    <cellStyle name="Normal 5 3 2 4" xfId="341"/>
    <cellStyle name="Normal 5 3 2 4 2" xfId="572"/>
    <cellStyle name="Normal 5 3 2 4 3" xfId="796"/>
    <cellStyle name="Normal 5 3 2 5" xfId="342"/>
    <cellStyle name="Normal 5 3 2 5 2" xfId="573"/>
    <cellStyle name="Normal 5 3 2 5 3" xfId="797"/>
    <cellStyle name="Normal 5 3 2 6" xfId="564"/>
    <cellStyle name="Normal 5 3 2 7" xfId="788"/>
    <cellStyle name="Normal 5 3 3" xfId="343"/>
    <cellStyle name="Normal 5 3 3 2" xfId="344"/>
    <cellStyle name="Normal 5 3 3 2 2" xfId="575"/>
    <cellStyle name="Normal 5 3 3 2 3" xfId="799"/>
    <cellStyle name="Normal 5 3 3 3" xfId="574"/>
    <cellStyle name="Normal 5 3 3 4" xfId="798"/>
    <cellStyle name="Normal 5 3 4" xfId="345"/>
    <cellStyle name="Normal 5 3 4 2" xfId="576"/>
    <cellStyle name="Normal 5 3 4 3" xfId="800"/>
    <cellStyle name="Normal 5 3 5" xfId="346"/>
    <cellStyle name="Normal 5 3 5 2" xfId="577"/>
    <cellStyle name="Normal 5 3 5 3" xfId="801"/>
    <cellStyle name="Normal 5 3 6" xfId="563"/>
    <cellStyle name="Normal 5 3 7" xfId="787"/>
    <cellStyle name="Normal 5 4" xfId="419"/>
    <cellStyle name="Normal 5 5" xfId="631"/>
    <cellStyle name="Normal 6" xfId="29"/>
    <cellStyle name="Normal 6 2" xfId="347"/>
    <cellStyle name="Normal 6 2 2" xfId="14"/>
    <cellStyle name="Normal 6 2 2 2" xfId="348"/>
    <cellStyle name="Normal 6 2 2 2 2" xfId="579"/>
    <cellStyle name="Normal 6 2 2 2 3" xfId="803"/>
    <cellStyle name="Normal 6 2 2 3" xfId="416"/>
    <cellStyle name="Normal 6 2 2 4" xfId="628"/>
    <cellStyle name="Normal 6 2 3" xfId="349"/>
    <cellStyle name="Normal 6 2 3 2" xfId="580"/>
    <cellStyle name="Normal 6 2 3 3" xfId="804"/>
    <cellStyle name="Normal 6 2 4" xfId="350"/>
    <cellStyle name="Normal 6 2 4 2" xfId="581"/>
    <cellStyle name="Normal 6 2 4 3" xfId="805"/>
    <cellStyle name="Normal 6 2 5" xfId="578"/>
    <cellStyle name="Normal 6 2 6" xfId="802"/>
    <cellStyle name="Normal 6 3" xfId="351"/>
    <cellStyle name="Normal 6 3 2" xfId="352"/>
    <cellStyle name="Normal 6 3 2 2" xfId="583"/>
    <cellStyle name="Normal 6 3 2 3" xfId="807"/>
    <cellStyle name="Normal 6 3 3" xfId="582"/>
    <cellStyle name="Normal 6 3 4" xfId="806"/>
    <cellStyle name="Normal 6 4" xfId="353"/>
    <cellStyle name="Normal 6 4 2" xfId="584"/>
    <cellStyle name="Normal 6 4 3" xfId="808"/>
    <cellStyle name="Normal 6 5" xfId="354"/>
    <cellStyle name="Normal 6 5 2" xfId="585"/>
    <cellStyle name="Normal 6 5 3" xfId="809"/>
    <cellStyle name="Normal 7" xfId="31"/>
    <cellStyle name="Normal 7 2" xfId="44"/>
    <cellStyle name="Normal 7 3" xfId="426"/>
    <cellStyle name="Normal 7 4" xfId="638"/>
    <cellStyle name="Normal 8" xfId="37"/>
    <cellStyle name="Normal 8 2" xfId="51"/>
    <cellStyle name="Normal 8 2 2" xfId="52"/>
    <cellStyle name="Normal 8 2 2 2" xfId="616"/>
    <cellStyle name="Normal 8 2 2 2 2" xfId="618"/>
    <cellStyle name="Normal 8 2 3" xfId="443"/>
    <cellStyle name="Normal 8 2 4" xfId="655"/>
    <cellStyle name="Normal 8 3" xfId="355"/>
    <cellStyle name="Normal 8 4" xfId="356"/>
    <cellStyle name="Normal 8 4 2" xfId="586"/>
    <cellStyle name="Normal 8 4 3" xfId="810"/>
    <cellStyle name="Normal 8 5" xfId="431"/>
    <cellStyle name="Normal 8 6" xfId="643"/>
    <cellStyle name="Normal 9" xfId="48"/>
    <cellStyle name="Normal 9 2" xfId="72"/>
    <cellStyle name="Normal 9 2 2" xfId="357"/>
    <cellStyle name="Normal 9 2 2 2" xfId="358"/>
    <cellStyle name="Normal 9 2 2 2 2" xfId="588"/>
    <cellStyle name="Normal 9 2 2 2 3" xfId="812"/>
    <cellStyle name="Normal 9 2 2 3" xfId="587"/>
    <cellStyle name="Normal 9 2 2 4" xfId="811"/>
    <cellStyle name="Normal 9 2 3" xfId="359"/>
    <cellStyle name="Normal 9 2 3 2" xfId="589"/>
    <cellStyle name="Normal 9 2 3 3" xfId="813"/>
    <cellStyle name="Normal 9 2 4" xfId="360"/>
    <cellStyle name="Normal 9 2 4 2" xfId="590"/>
    <cellStyle name="Normal 9 2 4 3" xfId="814"/>
    <cellStyle name="Normal 9 2 5" xfId="461"/>
    <cellStyle name="Normal 9 2 6" xfId="673"/>
    <cellStyle name="Normal 9 3" xfId="361"/>
    <cellStyle name="Normal 9 3 2" xfId="362"/>
    <cellStyle name="Normal 9 3 2 2" xfId="592"/>
    <cellStyle name="Normal 9 3 2 3" xfId="816"/>
    <cellStyle name="Normal 9 3 3" xfId="363"/>
    <cellStyle name="Normal 9 3 3 2" xfId="593"/>
    <cellStyle name="Normal 9 3 3 3" xfId="817"/>
    <cellStyle name="Normal 9 3 4" xfId="591"/>
    <cellStyle name="Normal 9 3 5" xfId="815"/>
    <cellStyle name="Normal 9 4" xfId="364"/>
    <cellStyle name="Normal 9 4 2" xfId="594"/>
    <cellStyle name="Normal 9 4 3" xfId="818"/>
    <cellStyle name="Normal 9 5" xfId="365"/>
    <cellStyle name="Normal 9 5 2" xfId="595"/>
    <cellStyle name="Normal 9 5 3" xfId="819"/>
    <cellStyle name="Normal 9 6" xfId="440"/>
    <cellStyle name="Normal 9 7" xfId="652"/>
    <cellStyle name="Normal 9 8" xfId="12"/>
    <cellStyle name="Normal 9 8 2" xfId="366"/>
    <cellStyle name="Normal 9 8 2 2" xfId="596"/>
    <cellStyle name="Normal 9 8 2 3" xfId="820"/>
    <cellStyle name="Normal 9 8 3" xfId="414"/>
    <cellStyle name="Normal 9 8 4" xfId="626"/>
    <cellStyle name="Notas 2" xfId="367"/>
    <cellStyle name="Notas 2 2" xfId="821"/>
    <cellStyle name="Notas 2 3" xfId="844"/>
    <cellStyle name="Notas 3" xfId="368"/>
    <cellStyle name="Notas 3 2" xfId="822"/>
    <cellStyle name="Notas 3 3" xfId="845"/>
    <cellStyle name="Notas 4" xfId="369"/>
    <cellStyle name="Notas 4 2" xfId="823"/>
    <cellStyle name="Notas 4 3" xfId="846"/>
    <cellStyle name="Notas 5" xfId="370"/>
    <cellStyle name="Notas 5 2" xfId="824"/>
    <cellStyle name="Notas 5 3" xfId="847"/>
    <cellStyle name="Porcentaje 2" xfId="36"/>
    <cellStyle name="Porcentaje 2 2" xfId="371"/>
    <cellStyle name="Porcentaje 2 2 2" xfId="597"/>
    <cellStyle name="Porcentaje 2 2 3" xfId="825"/>
    <cellStyle name="Porcentaje 2 3" xfId="430"/>
    <cellStyle name="Porcentaje 2 4" xfId="642"/>
    <cellStyle name="Porcentaje 3" xfId="372"/>
    <cellStyle name="Porcentaje 3 2" xfId="598"/>
    <cellStyle name="Porcentaje 3 3" xfId="826"/>
    <cellStyle name="Porcentaje 4" xfId="373"/>
    <cellStyle name="Porcentaje 4 2" xfId="599"/>
    <cellStyle name="Porcentaje 4 3" xfId="827"/>
    <cellStyle name="Porcentaje 5" xfId="612"/>
    <cellStyle name="Salida 2" xfId="374"/>
    <cellStyle name="Salida 2 2" xfId="828"/>
    <cellStyle name="Salida 2 3" xfId="848"/>
    <cellStyle name="Salida 3" xfId="375"/>
    <cellStyle name="Salida 3 2" xfId="829"/>
    <cellStyle name="Salida 3 3" xfId="849"/>
    <cellStyle name="Salida 4" xfId="376"/>
    <cellStyle name="Salida 4 2" xfId="830"/>
    <cellStyle name="Salida 4 3" xfId="850"/>
    <cellStyle name="TableStyleLight1" xfId="377"/>
    <cellStyle name="Texto de advertencia 2" xfId="378"/>
    <cellStyle name="Texto de advertencia 3" xfId="379"/>
    <cellStyle name="Texto de advertencia 4" xfId="380"/>
    <cellStyle name="Texto explicativo 2" xfId="381"/>
    <cellStyle name="Texto explicativo 3" xfId="382"/>
    <cellStyle name="Texto explicativo 4" xfId="383"/>
    <cellStyle name="Título 2 2" xfId="384"/>
    <cellStyle name="Título 2 3" xfId="385"/>
    <cellStyle name="Título 2 4" xfId="386"/>
    <cellStyle name="Título 3 2" xfId="387"/>
    <cellStyle name="Título 3 3" xfId="388"/>
    <cellStyle name="Título 3 4" xfId="389"/>
    <cellStyle name="Título 4" xfId="390"/>
    <cellStyle name="Título 5" xfId="391"/>
    <cellStyle name="Título 6" xfId="392"/>
    <cellStyle name="Total 2" xfId="393"/>
    <cellStyle name="Total 2 2" xfId="831"/>
    <cellStyle name="Total 2 3" xfId="851"/>
    <cellStyle name="Total 3" xfId="394"/>
    <cellStyle name="Total 3 2" xfId="832"/>
    <cellStyle name="Total 3 3" xfId="852"/>
    <cellStyle name="Total 4" xfId="395"/>
    <cellStyle name="Total 4 2" xfId="833"/>
    <cellStyle name="Total 4 3" xfId="853"/>
    <cellStyle name="Total 5" xfId="396"/>
    <cellStyle name="Total 5 2" xfId="834"/>
    <cellStyle name="Total 5 3" xfId="854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1</xdr:row>
      <xdr:rowOff>0</xdr:rowOff>
    </xdr:from>
    <xdr:to>
      <xdr:col>2</xdr:col>
      <xdr:colOff>28575</xdr:colOff>
      <xdr:row>4</xdr:row>
      <xdr:rowOff>19050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C7866662-148A-425D-9B0B-F8A58CD1DE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" y="171450"/>
          <a:ext cx="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</xdr:col>
      <xdr:colOff>28575</xdr:colOff>
      <xdr:row>1</xdr:row>
      <xdr:rowOff>0</xdr:rowOff>
    </xdr:from>
    <xdr:ext cx="0" cy="733425"/>
    <xdr:pic>
      <xdr:nvPicPr>
        <xdr:cNvPr id="3" name="2 Imagen">
          <a:extLst>
            <a:ext uri="{FF2B5EF4-FFF2-40B4-BE49-F238E27FC236}">
              <a16:creationId xmlns="" xmlns:a16="http://schemas.microsoft.com/office/drawing/2014/main" id="{41B60A63-51B3-46E6-9310-E37C59F645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" y="171450"/>
          <a:ext cx="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1</xdr:row>
      <xdr:rowOff>0</xdr:rowOff>
    </xdr:from>
    <xdr:to>
      <xdr:col>2</xdr:col>
      <xdr:colOff>28575</xdr:colOff>
      <xdr:row>4</xdr:row>
      <xdr:rowOff>114300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D9B26BFA-1215-4652-9F25-BBF752C9A7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1050" y="200025"/>
          <a:ext cx="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28575</xdr:colOff>
      <xdr:row>0</xdr:row>
      <xdr:rowOff>0</xdr:rowOff>
    </xdr:from>
    <xdr:ext cx="0" cy="733425"/>
    <xdr:pic>
      <xdr:nvPicPr>
        <xdr:cNvPr id="2" name="1 Imagen">
          <a:extLst>
            <a:ext uri="{FF2B5EF4-FFF2-40B4-BE49-F238E27FC236}">
              <a16:creationId xmlns="" xmlns:a16="http://schemas.microsoft.com/office/drawing/2014/main" id="{4D092FCF-6B36-45B4-B255-F8AE4ED4D4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" y="0"/>
          <a:ext cx="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0</xdr:row>
      <xdr:rowOff>0</xdr:rowOff>
    </xdr:from>
    <xdr:to>
      <xdr:col>2</xdr:col>
      <xdr:colOff>28575</xdr:colOff>
      <xdr:row>6</xdr:row>
      <xdr:rowOff>123825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6017ED9D-52D7-4C93-8F21-5488A7E9C3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333375"/>
          <a:ext cx="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1</xdr:row>
      <xdr:rowOff>0</xdr:rowOff>
    </xdr:from>
    <xdr:to>
      <xdr:col>2</xdr:col>
      <xdr:colOff>28575</xdr:colOff>
      <xdr:row>3</xdr:row>
      <xdr:rowOff>142875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2A4F76E2-C72F-4B23-98AC-449C4261B4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00025"/>
          <a:ext cx="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estrada/Documents/Clientes%202021/ISAPEG%202022/Bases%202022/Anexos%20075/Anexos%20Economicos%20-%20ECODELI/Anexo%20III%20Limpieza/Final/Anexo%20III%20Partida%201%20y%202%20Zona%20C%20Propuesta%20econ&#243;mica%20ECODELI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sestrada\Documents\Clientes%202021\ISAPEG%202022\Bases%202022\Anexos%20075\Anexos%20Economicos%20-%20ECODELI\Anexo%20III%20Limpieza\Final\Anexo%20III%20Partida%201%20y%202%20Zona%20C%20Propuesta%20econ&#243;mica%20ECODEL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 III ZONA C"/>
      <sheetName val="Hoja1"/>
      <sheetName val="Anexo D-III"/>
      <sheetName val="PARTIDA 2 ZONA C"/>
      <sheetName val="Desglose de Cotizacion "/>
    </sheetNames>
    <sheetDataSet>
      <sheetData sheetId="0">
        <row r="5">
          <cell r="B5">
            <v>0</v>
          </cell>
          <cell r="C5">
            <v>0</v>
          </cell>
          <cell r="D5" t="str">
            <v>Tipo de Servicio</v>
          </cell>
          <cell r="E5" t="str">
            <v>Costo Unitario de conformidad al 
Anexo D-III.</v>
          </cell>
        </row>
        <row r="6">
          <cell r="A6">
            <v>1</v>
          </cell>
          <cell r="B6">
            <v>0</v>
          </cell>
          <cell r="C6">
            <v>0</v>
          </cell>
          <cell r="D6" t="str">
            <v>Lunes a viernes 8 hrs.</v>
          </cell>
          <cell r="E6">
            <v>16288.02593957586</v>
          </cell>
        </row>
        <row r="7">
          <cell r="A7">
            <v>2</v>
          </cell>
          <cell r="B7">
            <v>0</v>
          </cell>
          <cell r="C7">
            <v>0</v>
          </cell>
          <cell r="D7" t="str">
            <v>Lunes a sábado 8 hrs.</v>
          </cell>
          <cell r="E7">
            <v>16288.02593957586</v>
          </cell>
        </row>
        <row r="8">
          <cell r="A8">
            <v>3</v>
          </cell>
          <cell r="B8">
            <v>0</v>
          </cell>
          <cell r="C8">
            <v>0</v>
          </cell>
          <cell r="D8" t="str">
            <v>Lunes a domingo 8 hrs.</v>
          </cell>
          <cell r="E8">
            <v>17142.470339575862</v>
          </cell>
        </row>
      </sheetData>
      <sheetData sheetId="1"/>
      <sheetData sheetId="2"/>
      <sheetData sheetId="3"/>
      <sheetData sheetId="4">
        <row r="11">
          <cell r="I11" t="str">
            <v>Lunes a viernes 8 hrs.</v>
          </cell>
          <cell r="J11">
            <v>6659.9</v>
          </cell>
          <cell r="K11">
            <v>277.49583333333334</v>
          </cell>
          <cell r="L11">
            <v>27.384457236842106</v>
          </cell>
          <cell r="M11">
            <v>109.53782894736842</v>
          </cell>
          <cell r="N11">
            <v>2930.3559999999998</v>
          </cell>
          <cell r="O11">
            <v>250</v>
          </cell>
          <cell r="P11">
            <v>1130</v>
          </cell>
          <cell r="Q11">
            <v>910.77392956140352</v>
          </cell>
          <cell r="R11">
            <v>1745.9536229692103</v>
          </cell>
          <cell r="S11">
            <v>14041.401672048156</v>
          </cell>
          <cell r="T11">
            <v>2246.6242675277049</v>
          </cell>
          <cell r="U11">
            <v>16288.02593957586</v>
          </cell>
          <cell r="V11">
            <v>32576.051879151721</v>
          </cell>
        </row>
        <row r="12">
          <cell r="I12" t="str">
            <v>Lunes a sábado 8 hrs.</v>
          </cell>
          <cell r="J12">
            <v>6659.9</v>
          </cell>
          <cell r="K12">
            <v>277.49583333333334</v>
          </cell>
          <cell r="L12">
            <v>27.384457236842106</v>
          </cell>
          <cell r="M12">
            <v>109.53782894736842</v>
          </cell>
          <cell r="N12">
            <v>2930.3559999999998</v>
          </cell>
          <cell r="O12">
            <v>250</v>
          </cell>
          <cell r="P12">
            <v>1130</v>
          </cell>
          <cell r="Q12">
            <v>910.77392956140352</v>
          </cell>
          <cell r="R12">
            <v>1745.9536229692103</v>
          </cell>
          <cell r="S12">
            <v>14041.401672048156</v>
          </cell>
          <cell r="T12">
            <v>2246.6242675277049</v>
          </cell>
          <cell r="U12">
            <v>16288.02593957586</v>
          </cell>
          <cell r="V12">
            <v>32576.051879151721</v>
          </cell>
        </row>
        <row r="13">
          <cell r="I13" t="str">
            <v>Lunes a viernes 8 hrs.</v>
          </cell>
          <cell r="J13">
            <v>6659.9</v>
          </cell>
          <cell r="K13">
            <v>277.49583333333334</v>
          </cell>
          <cell r="L13">
            <v>27.384457236842106</v>
          </cell>
          <cell r="M13">
            <v>109.53782894736842</v>
          </cell>
          <cell r="N13">
            <v>2930.3559999999998</v>
          </cell>
          <cell r="O13">
            <v>250</v>
          </cell>
          <cell r="P13">
            <v>1130</v>
          </cell>
          <cell r="Q13">
            <v>910.77392956140352</v>
          </cell>
          <cell r="R13">
            <v>1745.9536229692103</v>
          </cell>
          <cell r="S13">
            <v>14041.401672048156</v>
          </cell>
          <cell r="T13">
            <v>2246.6242675277049</v>
          </cell>
          <cell r="U13">
            <v>16288.02593957586</v>
          </cell>
          <cell r="V13">
            <v>65152.103758303441</v>
          </cell>
        </row>
        <row r="14">
          <cell r="I14" t="str">
            <v>Lunes a sábado 8 hrs.</v>
          </cell>
          <cell r="J14">
            <v>6659.9</v>
          </cell>
          <cell r="K14">
            <v>277.49583333333334</v>
          </cell>
          <cell r="L14">
            <v>27.384457236842106</v>
          </cell>
          <cell r="M14">
            <v>109.53782894736842</v>
          </cell>
          <cell r="N14">
            <v>2930.3559999999998</v>
          </cell>
          <cell r="O14">
            <v>250</v>
          </cell>
          <cell r="P14">
            <v>1130</v>
          </cell>
          <cell r="Q14">
            <v>910.77392956140352</v>
          </cell>
          <cell r="R14">
            <v>1745.9536229692103</v>
          </cell>
          <cell r="S14">
            <v>14041.401672048156</v>
          </cell>
          <cell r="T14">
            <v>2246.6242675277049</v>
          </cell>
          <cell r="U14">
            <v>16288.02593957586</v>
          </cell>
          <cell r="V14">
            <v>32576.051879151721</v>
          </cell>
        </row>
        <row r="15">
          <cell r="I15" t="str">
            <v>Lunes a domingo 8 hrs.</v>
          </cell>
          <cell r="J15">
            <v>6659.9</v>
          </cell>
          <cell r="K15">
            <v>277.49583333333334</v>
          </cell>
          <cell r="L15">
            <v>27.384457236842106</v>
          </cell>
          <cell r="M15">
            <v>109.53782894736842</v>
          </cell>
          <cell r="N15">
            <v>2930.3559999999998</v>
          </cell>
          <cell r="O15">
            <v>250</v>
          </cell>
          <cell r="P15">
            <v>1130</v>
          </cell>
          <cell r="Q15">
            <v>1555.7739295614035</v>
          </cell>
          <cell r="R15">
            <v>1837.5436229692102</v>
          </cell>
          <cell r="S15">
            <v>14777.991672048156</v>
          </cell>
          <cell r="T15">
            <v>2364.4786675277051</v>
          </cell>
          <cell r="U15">
            <v>17142.470339575862</v>
          </cell>
          <cell r="V15">
            <v>154282.23305618277</v>
          </cell>
        </row>
        <row r="16">
          <cell r="I16" t="str">
            <v>Lunes a viernes 8 hrs.</v>
          </cell>
          <cell r="J16">
            <v>6659.9</v>
          </cell>
          <cell r="K16">
            <v>277.49583333333334</v>
          </cell>
          <cell r="L16">
            <v>27.384457236842106</v>
          </cell>
          <cell r="M16">
            <v>109.53782894736842</v>
          </cell>
          <cell r="N16">
            <v>2930.3559999999998</v>
          </cell>
          <cell r="O16">
            <v>250</v>
          </cell>
          <cell r="P16">
            <v>1130</v>
          </cell>
          <cell r="Q16">
            <v>910.77392956140352</v>
          </cell>
          <cell r="R16">
            <v>1745.9536229692103</v>
          </cell>
          <cell r="S16">
            <v>14041.401672048156</v>
          </cell>
          <cell r="T16">
            <v>2246.6242675277049</v>
          </cell>
          <cell r="U16">
            <v>16288.02593957586</v>
          </cell>
          <cell r="V16">
            <v>81440.129697879296</v>
          </cell>
        </row>
        <row r="17">
          <cell r="I17" t="str">
            <v>Lunes a sábado 8 hrs.</v>
          </cell>
          <cell r="J17">
            <v>6659.9</v>
          </cell>
          <cell r="K17">
            <v>277.49583333333334</v>
          </cell>
          <cell r="L17">
            <v>27.384457236842106</v>
          </cell>
          <cell r="M17">
            <v>109.53782894736842</v>
          </cell>
          <cell r="N17">
            <v>2930.3559999999998</v>
          </cell>
          <cell r="O17">
            <v>250</v>
          </cell>
          <cell r="P17">
            <v>1130</v>
          </cell>
          <cell r="Q17">
            <v>910.77392956140352</v>
          </cell>
          <cell r="R17">
            <v>1745.9536229692103</v>
          </cell>
          <cell r="S17">
            <v>14041.401672048156</v>
          </cell>
          <cell r="T17">
            <v>2246.6242675277049</v>
          </cell>
          <cell r="U17">
            <v>16288.02593957586</v>
          </cell>
          <cell r="V17">
            <v>32576.051879151721</v>
          </cell>
        </row>
        <row r="18">
          <cell r="I18" t="str">
            <v>Lunes a viernes 8 hrs.</v>
          </cell>
          <cell r="J18">
            <v>6659.9</v>
          </cell>
          <cell r="K18">
            <v>277.49583333333334</v>
          </cell>
          <cell r="L18">
            <v>27.384457236842106</v>
          </cell>
          <cell r="M18">
            <v>109.53782894736842</v>
          </cell>
          <cell r="N18">
            <v>2930.3559999999998</v>
          </cell>
          <cell r="O18">
            <v>250</v>
          </cell>
          <cell r="P18">
            <v>1130</v>
          </cell>
          <cell r="Q18">
            <v>910.77392956140352</v>
          </cell>
          <cell r="R18">
            <v>1745.9536229692103</v>
          </cell>
          <cell r="S18">
            <v>14041.401672048156</v>
          </cell>
          <cell r="T18">
            <v>2246.6242675277049</v>
          </cell>
          <cell r="U18">
            <v>16288.02593957586</v>
          </cell>
          <cell r="V18">
            <v>48864.077818727579</v>
          </cell>
        </row>
        <row r="19">
          <cell r="I19" t="str">
            <v>Lunes a sábado 8 hrs.</v>
          </cell>
          <cell r="J19">
            <v>6659.9</v>
          </cell>
          <cell r="K19">
            <v>277.49583333333334</v>
          </cell>
          <cell r="L19">
            <v>27.384457236842106</v>
          </cell>
          <cell r="M19">
            <v>109.53782894736842</v>
          </cell>
          <cell r="N19">
            <v>2930.3559999999998</v>
          </cell>
          <cell r="O19">
            <v>250</v>
          </cell>
          <cell r="P19">
            <v>1130</v>
          </cell>
          <cell r="Q19">
            <v>910.77392956140352</v>
          </cell>
          <cell r="R19">
            <v>1745.9536229692103</v>
          </cell>
          <cell r="S19">
            <v>14041.401672048156</v>
          </cell>
          <cell r="T19">
            <v>2246.6242675277049</v>
          </cell>
          <cell r="U19">
            <v>16288.02593957586</v>
          </cell>
          <cell r="V19">
            <v>32576.051879151721</v>
          </cell>
        </row>
        <row r="20">
          <cell r="I20" t="str">
            <v>Lunes a domingo 8 hrs.</v>
          </cell>
          <cell r="J20">
            <v>6659.9</v>
          </cell>
          <cell r="K20">
            <v>277.49583333333334</v>
          </cell>
          <cell r="L20">
            <v>27.384457236842106</v>
          </cell>
          <cell r="M20">
            <v>109.53782894736842</v>
          </cell>
          <cell r="N20">
            <v>2930.3559999999998</v>
          </cell>
          <cell r="O20">
            <v>250</v>
          </cell>
          <cell r="P20">
            <v>1130</v>
          </cell>
          <cell r="Q20">
            <v>1555.7739295614035</v>
          </cell>
          <cell r="R20">
            <v>1837.5436229692102</v>
          </cell>
          <cell r="S20">
            <v>14777.991672048156</v>
          </cell>
          <cell r="T20">
            <v>2364.4786675277051</v>
          </cell>
          <cell r="U20">
            <v>17142.470339575862</v>
          </cell>
          <cell r="V20">
            <v>102854.82203745517</v>
          </cell>
        </row>
        <row r="21">
          <cell r="I21" t="str">
            <v>Lunes a viernes 8 hrs.</v>
          </cell>
          <cell r="J21">
            <v>6659.9</v>
          </cell>
          <cell r="K21">
            <v>277.49583333333334</v>
          </cell>
          <cell r="L21">
            <v>27.384457236842106</v>
          </cell>
          <cell r="M21">
            <v>109.53782894736842</v>
          </cell>
          <cell r="N21">
            <v>2930.3559999999998</v>
          </cell>
          <cell r="O21">
            <v>250</v>
          </cell>
          <cell r="P21">
            <v>1130</v>
          </cell>
          <cell r="Q21">
            <v>910.77392956140352</v>
          </cell>
          <cell r="R21">
            <v>1745.9536229692103</v>
          </cell>
          <cell r="S21">
            <v>14041.401672048156</v>
          </cell>
          <cell r="T21">
            <v>2246.6242675277049</v>
          </cell>
          <cell r="U21">
            <v>16288.02593957586</v>
          </cell>
          <cell r="V21">
            <v>146592.23345618273</v>
          </cell>
        </row>
        <row r="22">
          <cell r="I22" t="str">
            <v>Lunes a viernes 8 hrs.</v>
          </cell>
          <cell r="J22">
            <v>6659.9</v>
          </cell>
          <cell r="K22">
            <v>277.49583333333334</v>
          </cell>
          <cell r="L22">
            <v>27.384457236842106</v>
          </cell>
          <cell r="M22">
            <v>109.53782894736842</v>
          </cell>
          <cell r="N22">
            <v>2930.3559999999998</v>
          </cell>
          <cell r="O22">
            <v>250</v>
          </cell>
          <cell r="P22">
            <v>1130</v>
          </cell>
          <cell r="Q22">
            <v>910.77392956140352</v>
          </cell>
          <cell r="R22">
            <v>1745.9536229692103</v>
          </cell>
          <cell r="S22">
            <v>14041.401672048156</v>
          </cell>
          <cell r="T22">
            <v>2246.6242675277049</v>
          </cell>
          <cell r="U22">
            <v>16288.02593957586</v>
          </cell>
          <cell r="V22">
            <v>16288.02593957586</v>
          </cell>
        </row>
        <row r="23">
          <cell r="I23" t="str">
            <v>Lunes a viernes 8 hrs.</v>
          </cell>
          <cell r="J23">
            <v>6659.9</v>
          </cell>
          <cell r="K23">
            <v>277.49583333333334</v>
          </cell>
          <cell r="L23">
            <v>27.384457236842106</v>
          </cell>
          <cell r="M23">
            <v>109.53782894736842</v>
          </cell>
          <cell r="N23">
            <v>2930.3559999999998</v>
          </cell>
          <cell r="O23">
            <v>250</v>
          </cell>
          <cell r="P23">
            <v>1130</v>
          </cell>
          <cell r="Q23">
            <v>910.77392956140352</v>
          </cell>
          <cell r="R23">
            <v>1745.9536229692103</v>
          </cell>
          <cell r="S23">
            <v>14041.401672048156</v>
          </cell>
          <cell r="T23">
            <v>2246.6242675277049</v>
          </cell>
          <cell r="U23">
            <v>16288.02593957586</v>
          </cell>
          <cell r="V23">
            <v>16288.02593957586</v>
          </cell>
        </row>
        <row r="24">
          <cell r="I24" t="str">
            <v>Lunes a viernes 8 hrs.</v>
          </cell>
          <cell r="J24">
            <v>6659.9</v>
          </cell>
          <cell r="K24">
            <v>277.49583333333334</v>
          </cell>
          <cell r="L24">
            <v>27.384457236842106</v>
          </cell>
          <cell r="M24">
            <v>109.53782894736842</v>
          </cell>
          <cell r="N24">
            <v>2930.3559999999998</v>
          </cell>
          <cell r="O24">
            <v>250</v>
          </cell>
          <cell r="P24">
            <v>1130</v>
          </cell>
          <cell r="Q24">
            <v>910.77392956140352</v>
          </cell>
          <cell r="R24">
            <v>1745.9536229692103</v>
          </cell>
          <cell r="S24">
            <v>14041.401672048156</v>
          </cell>
          <cell r="T24">
            <v>2246.6242675277049</v>
          </cell>
          <cell r="U24">
            <v>16288.02593957586</v>
          </cell>
          <cell r="V24">
            <v>16288.02593957586</v>
          </cell>
        </row>
        <row r="25">
          <cell r="I25" t="str">
            <v>Lunes a viernes 8 hrs.</v>
          </cell>
          <cell r="J25">
            <v>6659.9</v>
          </cell>
          <cell r="K25">
            <v>277.49583333333334</v>
          </cell>
          <cell r="L25">
            <v>27.384457236842106</v>
          </cell>
          <cell r="M25">
            <v>109.53782894736842</v>
          </cell>
          <cell r="N25">
            <v>2930.3559999999998</v>
          </cell>
          <cell r="O25">
            <v>250</v>
          </cell>
          <cell r="P25">
            <v>1130</v>
          </cell>
          <cell r="Q25">
            <v>910.77392956140352</v>
          </cell>
          <cell r="R25">
            <v>1745.9536229692103</v>
          </cell>
          <cell r="S25">
            <v>14041.401672048156</v>
          </cell>
          <cell r="T25">
            <v>2246.6242675277049</v>
          </cell>
          <cell r="U25">
            <v>16288.02593957586</v>
          </cell>
          <cell r="V25">
            <v>16288.02593957586</v>
          </cell>
        </row>
        <row r="26">
          <cell r="I26" t="str">
            <v>Lunes a viernes 8 hrs.</v>
          </cell>
          <cell r="J26">
            <v>6659.9</v>
          </cell>
          <cell r="K26">
            <v>277.49583333333334</v>
          </cell>
          <cell r="L26">
            <v>27.384457236842106</v>
          </cell>
          <cell r="M26">
            <v>109.53782894736842</v>
          </cell>
          <cell r="N26">
            <v>2930.3559999999998</v>
          </cell>
          <cell r="O26">
            <v>250</v>
          </cell>
          <cell r="P26">
            <v>1130</v>
          </cell>
          <cell r="Q26">
            <v>910.77392956140352</v>
          </cell>
          <cell r="R26">
            <v>1745.9536229692103</v>
          </cell>
          <cell r="S26">
            <v>14041.401672048156</v>
          </cell>
          <cell r="T26">
            <v>2246.6242675277049</v>
          </cell>
          <cell r="U26">
            <v>16288.02593957586</v>
          </cell>
          <cell r="V26">
            <v>16288.02593957586</v>
          </cell>
        </row>
        <row r="27">
          <cell r="I27" t="str">
            <v>Lunes a viernes 8 hrs.</v>
          </cell>
          <cell r="J27">
            <v>6659.9</v>
          </cell>
          <cell r="K27">
            <v>277.49583333333334</v>
          </cell>
          <cell r="L27">
            <v>27.384457236842106</v>
          </cell>
          <cell r="M27">
            <v>109.53782894736842</v>
          </cell>
          <cell r="N27">
            <v>2930.3559999999998</v>
          </cell>
          <cell r="O27">
            <v>250</v>
          </cell>
          <cell r="P27">
            <v>1130</v>
          </cell>
          <cell r="Q27">
            <v>910.77392956140352</v>
          </cell>
          <cell r="R27">
            <v>1745.9536229692103</v>
          </cell>
          <cell r="S27">
            <v>14041.401672048156</v>
          </cell>
          <cell r="T27">
            <v>2246.6242675277049</v>
          </cell>
          <cell r="U27">
            <v>16288.02593957586</v>
          </cell>
          <cell r="V27">
            <v>16288.02593957586</v>
          </cell>
        </row>
        <row r="28">
          <cell r="I28" t="str">
            <v>Lunes a viernes 8 hrs.</v>
          </cell>
          <cell r="J28">
            <v>6659.9</v>
          </cell>
          <cell r="K28">
            <v>277.49583333333334</v>
          </cell>
          <cell r="L28">
            <v>27.384457236842106</v>
          </cell>
          <cell r="M28">
            <v>109.53782894736842</v>
          </cell>
          <cell r="N28">
            <v>2930.3559999999998</v>
          </cell>
          <cell r="O28">
            <v>250</v>
          </cell>
          <cell r="P28">
            <v>1130</v>
          </cell>
          <cell r="Q28">
            <v>910.77392956140352</v>
          </cell>
          <cell r="R28">
            <v>1745.9536229692103</v>
          </cell>
          <cell r="S28">
            <v>14041.401672048156</v>
          </cell>
          <cell r="T28">
            <v>2246.6242675277049</v>
          </cell>
          <cell r="U28">
            <v>16288.02593957586</v>
          </cell>
          <cell r="V28">
            <v>16288.02593957586</v>
          </cell>
        </row>
        <row r="29">
          <cell r="I29" t="str">
            <v>Lunes a viernes 8 hrs.</v>
          </cell>
          <cell r="J29">
            <v>6659.9</v>
          </cell>
          <cell r="K29">
            <v>277.49583333333334</v>
          </cell>
          <cell r="L29">
            <v>27.384457236842106</v>
          </cell>
          <cell r="M29">
            <v>109.53782894736842</v>
          </cell>
          <cell r="N29">
            <v>2930.3559999999998</v>
          </cell>
          <cell r="O29">
            <v>250</v>
          </cell>
          <cell r="P29">
            <v>1130</v>
          </cell>
          <cell r="Q29">
            <v>910.77392956140352</v>
          </cell>
          <cell r="R29">
            <v>1745.9536229692103</v>
          </cell>
          <cell r="S29">
            <v>14041.401672048156</v>
          </cell>
          <cell r="T29">
            <v>2246.6242675277049</v>
          </cell>
          <cell r="U29">
            <v>16288.02593957586</v>
          </cell>
          <cell r="V29">
            <v>16288.02593957586</v>
          </cell>
        </row>
        <row r="30">
          <cell r="I30" t="str">
            <v>Lunes a viernes 8 hrs.</v>
          </cell>
          <cell r="J30">
            <v>6659.9</v>
          </cell>
          <cell r="K30">
            <v>277.49583333333334</v>
          </cell>
          <cell r="L30">
            <v>27.384457236842106</v>
          </cell>
          <cell r="M30">
            <v>109.53782894736842</v>
          </cell>
          <cell r="N30">
            <v>2930.3559999999998</v>
          </cell>
          <cell r="O30">
            <v>250</v>
          </cell>
          <cell r="P30">
            <v>1130</v>
          </cell>
          <cell r="Q30">
            <v>910.77392956140352</v>
          </cell>
          <cell r="R30">
            <v>1745.9536229692103</v>
          </cell>
          <cell r="S30">
            <v>14041.401672048156</v>
          </cell>
          <cell r="T30">
            <v>2246.6242675277049</v>
          </cell>
          <cell r="U30">
            <v>16288.02593957586</v>
          </cell>
          <cell r="V30">
            <v>16288.02593957586</v>
          </cell>
        </row>
        <row r="31">
          <cell r="I31" t="str">
            <v>Lunes a viernes 8 hrs.</v>
          </cell>
          <cell r="J31">
            <v>6659.9</v>
          </cell>
          <cell r="K31">
            <v>277.49583333333334</v>
          </cell>
          <cell r="L31">
            <v>27.384457236842106</v>
          </cell>
          <cell r="M31">
            <v>109.53782894736842</v>
          </cell>
          <cell r="N31">
            <v>2930.3559999999998</v>
          </cell>
          <cell r="O31">
            <v>250</v>
          </cell>
          <cell r="P31">
            <v>1130</v>
          </cell>
          <cell r="Q31">
            <v>910.77392956140352</v>
          </cell>
          <cell r="R31">
            <v>1745.9536229692103</v>
          </cell>
          <cell r="S31">
            <v>14041.401672048156</v>
          </cell>
          <cell r="T31">
            <v>2246.6242675277049</v>
          </cell>
          <cell r="U31">
            <v>16288.02593957586</v>
          </cell>
          <cell r="V31">
            <v>16288.02593957586</v>
          </cell>
        </row>
        <row r="32">
          <cell r="I32" t="str">
            <v>Lunes a viernes 8 hrs.</v>
          </cell>
          <cell r="J32">
            <v>6659.9</v>
          </cell>
          <cell r="K32">
            <v>277.49583333333334</v>
          </cell>
          <cell r="L32">
            <v>27.384457236842106</v>
          </cell>
          <cell r="M32">
            <v>109.53782894736842</v>
          </cell>
          <cell r="N32">
            <v>2930.3559999999998</v>
          </cell>
          <cell r="O32">
            <v>250</v>
          </cell>
          <cell r="P32">
            <v>1130</v>
          </cell>
          <cell r="Q32">
            <v>910.77392956140352</v>
          </cell>
          <cell r="R32">
            <v>1745.9536229692103</v>
          </cell>
          <cell r="S32">
            <v>14041.401672048156</v>
          </cell>
          <cell r="T32">
            <v>2246.6242675277049</v>
          </cell>
          <cell r="U32">
            <v>16288.02593957586</v>
          </cell>
          <cell r="V32">
            <v>16288.02593957586</v>
          </cell>
        </row>
        <row r="33">
          <cell r="I33" t="str">
            <v>Lunes a viernes 8 hrs.</v>
          </cell>
          <cell r="J33">
            <v>6659.9</v>
          </cell>
          <cell r="K33">
            <v>277.49583333333334</v>
          </cell>
          <cell r="L33">
            <v>27.384457236842106</v>
          </cell>
          <cell r="M33">
            <v>109.53782894736842</v>
          </cell>
          <cell r="N33">
            <v>2930.3559999999998</v>
          </cell>
          <cell r="O33">
            <v>250</v>
          </cell>
          <cell r="P33">
            <v>1130</v>
          </cell>
          <cell r="Q33">
            <v>910.77392956140352</v>
          </cell>
          <cell r="R33">
            <v>1745.9536229692103</v>
          </cell>
          <cell r="S33">
            <v>14041.401672048156</v>
          </cell>
          <cell r="T33">
            <v>2246.6242675277049</v>
          </cell>
          <cell r="U33">
            <v>16288.02593957586</v>
          </cell>
          <cell r="V33">
            <v>16288.02593957586</v>
          </cell>
        </row>
        <row r="34">
          <cell r="I34" t="str">
            <v>Lunes a viernes 8 hrs.</v>
          </cell>
          <cell r="J34">
            <v>6659.9</v>
          </cell>
          <cell r="K34">
            <v>277.49583333333334</v>
          </cell>
          <cell r="L34">
            <v>27.384457236842106</v>
          </cell>
          <cell r="M34">
            <v>109.53782894736842</v>
          </cell>
          <cell r="N34">
            <v>2930.3559999999998</v>
          </cell>
          <cell r="O34">
            <v>250</v>
          </cell>
          <cell r="P34">
            <v>1130</v>
          </cell>
          <cell r="Q34">
            <v>910.77392956140352</v>
          </cell>
          <cell r="R34">
            <v>1745.9536229692103</v>
          </cell>
          <cell r="S34">
            <v>14041.401672048156</v>
          </cell>
          <cell r="T34">
            <v>2246.6242675277049</v>
          </cell>
          <cell r="U34">
            <v>16288.02593957586</v>
          </cell>
          <cell r="V34">
            <v>16288.02593957586</v>
          </cell>
        </row>
        <row r="35">
          <cell r="I35" t="str">
            <v>Lunes a viernes 8 hrs.</v>
          </cell>
          <cell r="J35">
            <v>6659.9</v>
          </cell>
          <cell r="K35">
            <v>277.49583333333334</v>
          </cell>
          <cell r="L35">
            <v>27.384457236842106</v>
          </cell>
          <cell r="M35">
            <v>109.53782894736842</v>
          </cell>
          <cell r="N35">
            <v>2930.3559999999998</v>
          </cell>
          <cell r="O35">
            <v>250</v>
          </cell>
          <cell r="P35">
            <v>1130</v>
          </cell>
          <cell r="Q35">
            <v>910.77392956140352</v>
          </cell>
          <cell r="R35">
            <v>1745.9536229692103</v>
          </cell>
          <cell r="S35">
            <v>14041.401672048156</v>
          </cell>
          <cell r="T35">
            <v>2246.6242675277049</v>
          </cell>
          <cell r="U35">
            <v>16288.02593957586</v>
          </cell>
          <cell r="V35">
            <v>16288.02593957586</v>
          </cell>
        </row>
        <row r="36">
          <cell r="I36" t="str">
            <v>Lunes a viernes 8 hrs.</v>
          </cell>
          <cell r="J36">
            <v>6659.9</v>
          </cell>
          <cell r="K36">
            <v>277.49583333333334</v>
          </cell>
          <cell r="L36">
            <v>27.384457236842106</v>
          </cell>
          <cell r="M36">
            <v>109.53782894736842</v>
          </cell>
          <cell r="N36">
            <v>2930.3559999999998</v>
          </cell>
          <cell r="O36">
            <v>250</v>
          </cell>
          <cell r="P36">
            <v>1130</v>
          </cell>
          <cell r="Q36">
            <v>910.77392956140352</v>
          </cell>
          <cell r="R36">
            <v>1745.9536229692103</v>
          </cell>
          <cell r="S36">
            <v>14041.401672048156</v>
          </cell>
          <cell r="T36">
            <v>2246.6242675277049</v>
          </cell>
          <cell r="U36">
            <v>16288.02593957586</v>
          </cell>
          <cell r="V36">
            <v>16288.02593957586</v>
          </cell>
        </row>
        <row r="37">
          <cell r="I37" t="str">
            <v>Lunes a viernes 8 hrs.</v>
          </cell>
          <cell r="J37">
            <v>6659.9</v>
          </cell>
          <cell r="K37">
            <v>277.49583333333334</v>
          </cell>
          <cell r="L37">
            <v>27.384457236842106</v>
          </cell>
          <cell r="M37">
            <v>109.53782894736842</v>
          </cell>
          <cell r="N37">
            <v>2930.3559999999998</v>
          </cell>
          <cell r="O37">
            <v>250</v>
          </cell>
          <cell r="P37">
            <v>1130</v>
          </cell>
          <cell r="Q37">
            <v>910.77392956140352</v>
          </cell>
          <cell r="R37">
            <v>1745.9536229692103</v>
          </cell>
          <cell r="S37">
            <v>14041.401672048156</v>
          </cell>
          <cell r="T37">
            <v>2246.6242675277049</v>
          </cell>
          <cell r="U37">
            <v>16288.02593957586</v>
          </cell>
          <cell r="V37">
            <v>16288.02593957586</v>
          </cell>
        </row>
        <row r="38">
          <cell r="I38" t="str">
            <v>Lunes a viernes 8 hrs.</v>
          </cell>
          <cell r="J38">
            <v>6659.9</v>
          </cell>
          <cell r="K38">
            <v>277.49583333333334</v>
          </cell>
          <cell r="L38">
            <v>27.384457236842106</v>
          </cell>
          <cell r="M38">
            <v>109.53782894736842</v>
          </cell>
          <cell r="N38">
            <v>2930.3559999999998</v>
          </cell>
          <cell r="O38">
            <v>250</v>
          </cell>
          <cell r="P38">
            <v>1130</v>
          </cell>
          <cell r="Q38">
            <v>910.77392956140352</v>
          </cell>
          <cell r="R38">
            <v>1745.9536229692103</v>
          </cell>
          <cell r="S38">
            <v>14041.401672048156</v>
          </cell>
          <cell r="T38">
            <v>2246.6242675277049</v>
          </cell>
          <cell r="U38">
            <v>16288.02593957586</v>
          </cell>
          <cell r="V38">
            <v>16288.02593957586</v>
          </cell>
        </row>
        <row r="39">
          <cell r="I39" t="str">
            <v>Lunes a viernes 8 hrs.</v>
          </cell>
          <cell r="J39">
            <v>6659.9</v>
          </cell>
          <cell r="K39">
            <v>277.49583333333334</v>
          </cell>
          <cell r="L39">
            <v>27.384457236842106</v>
          </cell>
          <cell r="M39">
            <v>109.53782894736842</v>
          </cell>
          <cell r="N39">
            <v>2930.3559999999998</v>
          </cell>
          <cell r="O39">
            <v>250</v>
          </cell>
          <cell r="P39">
            <v>1130</v>
          </cell>
          <cell r="Q39">
            <v>910.77392956140352</v>
          </cell>
          <cell r="R39">
            <v>1745.9536229692103</v>
          </cell>
          <cell r="S39">
            <v>14041.401672048156</v>
          </cell>
          <cell r="T39">
            <v>2246.6242675277049</v>
          </cell>
          <cell r="U39">
            <v>16288.02593957586</v>
          </cell>
          <cell r="V39">
            <v>16288.02593957586</v>
          </cell>
        </row>
        <row r="40">
          <cell r="I40" t="str">
            <v>Lunes a viernes 8 hrs.</v>
          </cell>
          <cell r="J40">
            <v>6659.9</v>
          </cell>
          <cell r="K40">
            <v>277.49583333333334</v>
          </cell>
          <cell r="L40">
            <v>27.384457236842106</v>
          </cell>
          <cell r="M40">
            <v>109.53782894736842</v>
          </cell>
          <cell r="N40">
            <v>2930.3559999999998</v>
          </cell>
          <cell r="O40">
            <v>250</v>
          </cell>
          <cell r="P40">
            <v>1130</v>
          </cell>
          <cell r="Q40">
            <v>910.77392956140352</v>
          </cell>
          <cell r="R40">
            <v>1745.9536229692103</v>
          </cell>
          <cell r="S40">
            <v>14041.401672048156</v>
          </cell>
          <cell r="T40">
            <v>2246.6242675277049</v>
          </cell>
          <cell r="U40">
            <v>16288.02593957586</v>
          </cell>
          <cell r="V40">
            <v>16288.02593957586</v>
          </cell>
        </row>
        <row r="41">
          <cell r="I41" t="str">
            <v>Lunes a viernes 8 hrs.</v>
          </cell>
          <cell r="J41">
            <v>6659.9</v>
          </cell>
          <cell r="K41">
            <v>277.49583333333334</v>
          </cell>
          <cell r="L41">
            <v>27.384457236842106</v>
          </cell>
          <cell r="M41">
            <v>109.53782894736842</v>
          </cell>
          <cell r="N41">
            <v>2930.3559999999998</v>
          </cell>
          <cell r="O41">
            <v>250</v>
          </cell>
          <cell r="P41">
            <v>1130</v>
          </cell>
          <cell r="Q41">
            <v>910.77392956140352</v>
          </cell>
          <cell r="R41">
            <v>1745.9536229692103</v>
          </cell>
          <cell r="S41">
            <v>14041.401672048156</v>
          </cell>
          <cell r="T41">
            <v>2246.6242675277049</v>
          </cell>
          <cell r="U41">
            <v>16288.02593957586</v>
          </cell>
          <cell r="V41">
            <v>16288.02593957586</v>
          </cell>
        </row>
        <row r="42">
          <cell r="I42" t="str">
            <v>Lunes a viernes 8 hrs.</v>
          </cell>
          <cell r="J42">
            <v>6659.9</v>
          </cell>
          <cell r="K42">
            <v>277.49583333333334</v>
          </cell>
          <cell r="L42">
            <v>27.384457236842106</v>
          </cell>
          <cell r="M42">
            <v>109.53782894736842</v>
          </cell>
          <cell r="N42">
            <v>2930.3559999999998</v>
          </cell>
          <cell r="O42">
            <v>250</v>
          </cell>
          <cell r="P42">
            <v>1130</v>
          </cell>
          <cell r="Q42">
            <v>910.77392956140352</v>
          </cell>
          <cell r="R42">
            <v>1745.9536229692103</v>
          </cell>
          <cell r="S42">
            <v>14041.401672048156</v>
          </cell>
          <cell r="T42">
            <v>2246.6242675277049</v>
          </cell>
          <cell r="U42">
            <v>16288.02593957586</v>
          </cell>
          <cell r="V42">
            <v>16288.02593957586</v>
          </cell>
        </row>
        <row r="43">
          <cell r="I43" t="str">
            <v>Lunes a viernes 8 hrs.</v>
          </cell>
          <cell r="J43">
            <v>6659.9</v>
          </cell>
          <cell r="K43">
            <v>277.49583333333334</v>
          </cell>
          <cell r="L43">
            <v>27.384457236842106</v>
          </cell>
          <cell r="M43">
            <v>109.53782894736842</v>
          </cell>
          <cell r="N43">
            <v>2930.3559999999998</v>
          </cell>
          <cell r="O43">
            <v>250</v>
          </cell>
          <cell r="P43">
            <v>1130</v>
          </cell>
          <cell r="Q43">
            <v>910.77392956140352</v>
          </cell>
          <cell r="R43">
            <v>1745.9536229692103</v>
          </cell>
          <cell r="S43">
            <v>14041.401672048156</v>
          </cell>
          <cell r="T43">
            <v>2246.6242675277049</v>
          </cell>
          <cell r="U43">
            <v>16288.02593957586</v>
          </cell>
          <cell r="V43">
            <v>16288.02593957586</v>
          </cell>
        </row>
        <row r="44">
          <cell r="I44" t="str">
            <v>Lunes a viernes 8 hrs.</v>
          </cell>
          <cell r="J44">
            <v>6659.9</v>
          </cell>
          <cell r="K44">
            <v>277.49583333333334</v>
          </cell>
          <cell r="L44">
            <v>27.384457236842106</v>
          </cell>
          <cell r="M44">
            <v>109.53782894736842</v>
          </cell>
          <cell r="N44">
            <v>2930.3559999999998</v>
          </cell>
          <cell r="O44">
            <v>250</v>
          </cell>
          <cell r="P44">
            <v>1130</v>
          </cell>
          <cell r="Q44">
            <v>910.77392956140352</v>
          </cell>
          <cell r="R44">
            <v>1745.9536229692103</v>
          </cell>
          <cell r="S44">
            <v>14041.401672048156</v>
          </cell>
          <cell r="T44">
            <v>2246.6242675277049</v>
          </cell>
          <cell r="U44">
            <v>16288.02593957586</v>
          </cell>
          <cell r="V44">
            <v>16288.02593957586</v>
          </cell>
        </row>
        <row r="45">
          <cell r="I45" t="str">
            <v>Lunes a viernes 8 hrs.</v>
          </cell>
          <cell r="J45">
            <v>6659.9</v>
          </cell>
          <cell r="K45">
            <v>277.49583333333334</v>
          </cell>
          <cell r="L45">
            <v>27.384457236842106</v>
          </cell>
          <cell r="M45">
            <v>109.53782894736842</v>
          </cell>
          <cell r="N45">
            <v>2930.3559999999998</v>
          </cell>
          <cell r="O45">
            <v>250</v>
          </cell>
          <cell r="P45">
            <v>1130</v>
          </cell>
          <cell r="Q45">
            <v>910.77392956140352</v>
          </cell>
          <cell r="R45">
            <v>1745.9536229692103</v>
          </cell>
          <cell r="S45">
            <v>14041.401672048156</v>
          </cell>
          <cell r="T45">
            <v>2246.6242675277049</v>
          </cell>
          <cell r="U45">
            <v>16288.02593957586</v>
          </cell>
          <cell r="V45">
            <v>16288.02593957586</v>
          </cell>
        </row>
        <row r="46">
          <cell r="I46" t="str">
            <v>Lunes a viernes 8 hrs.</v>
          </cell>
          <cell r="J46">
            <v>6659.9</v>
          </cell>
          <cell r="K46">
            <v>277.49583333333334</v>
          </cell>
          <cell r="L46">
            <v>27.384457236842106</v>
          </cell>
          <cell r="M46">
            <v>109.53782894736842</v>
          </cell>
          <cell r="N46">
            <v>2930.3559999999998</v>
          </cell>
          <cell r="O46">
            <v>250</v>
          </cell>
          <cell r="P46">
            <v>1130</v>
          </cell>
          <cell r="Q46">
            <v>910.77392956140352</v>
          </cell>
          <cell r="R46">
            <v>1745.9536229692103</v>
          </cell>
          <cell r="S46">
            <v>14041.401672048156</v>
          </cell>
          <cell r="T46">
            <v>2246.6242675277049</v>
          </cell>
          <cell r="U46">
            <v>16288.02593957586</v>
          </cell>
          <cell r="V46">
            <v>16288.02593957586</v>
          </cell>
        </row>
        <row r="47">
          <cell r="I47" t="str">
            <v>Lunes a viernes 8 hrs.</v>
          </cell>
          <cell r="J47">
            <v>6659.9</v>
          </cell>
          <cell r="K47">
            <v>277.49583333333334</v>
          </cell>
          <cell r="L47">
            <v>27.384457236842106</v>
          </cell>
          <cell r="M47">
            <v>109.53782894736842</v>
          </cell>
          <cell r="N47">
            <v>2930.3559999999998</v>
          </cell>
          <cell r="O47">
            <v>250</v>
          </cell>
          <cell r="P47">
            <v>1130</v>
          </cell>
          <cell r="Q47">
            <v>910.77392956140352</v>
          </cell>
          <cell r="R47">
            <v>1745.9536229692103</v>
          </cell>
          <cell r="S47">
            <v>14041.401672048156</v>
          </cell>
          <cell r="T47">
            <v>2246.6242675277049</v>
          </cell>
          <cell r="U47">
            <v>16288.02593957586</v>
          </cell>
          <cell r="V47">
            <v>16288.02593957586</v>
          </cell>
        </row>
        <row r="48">
          <cell r="I48" t="str">
            <v>Lunes a viernes 8 hrs.</v>
          </cell>
          <cell r="J48">
            <v>6659.9</v>
          </cell>
          <cell r="K48">
            <v>277.49583333333334</v>
          </cell>
          <cell r="L48">
            <v>27.384457236842106</v>
          </cell>
          <cell r="M48">
            <v>109.53782894736842</v>
          </cell>
          <cell r="N48">
            <v>2930.3559999999998</v>
          </cell>
          <cell r="O48">
            <v>250</v>
          </cell>
          <cell r="P48">
            <v>1130</v>
          </cell>
          <cell r="Q48">
            <v>910.77392956140352</v>
          </cell>
          <cell r="R48">
            <v>1745.9536229692103</v>
          </cell>
          <cell r="S48">
            <v>14041.401672048156</v>
          </cell>
          <cell r="T48">
            <v>2246.6242675277049</v>
          </cell>
          <cell r="U48">
            <v>16288.02593957586</v>
          </cell>
          <cell r="V48">
            <v>16288.02593957586</v>
          </cell>
        </row>
        <row r="49">
          <cell r="I49" t="str">
            <v>Lunes a viernes 8 hrs.</v>
          </cell>
          <cell r="J49">
            <v>6659.9</v>
          </cell>
          <cell r="K49">
            <v>277.49583333333334</v>
          </cell>
          <cell r="L49">
            <v>27.384457236842106</v>
          </cell>
          <cell r="M49">
            <v>109.53782894736842</v>
          </cell>
          <cell r="N49">
            <v>2930.3559999999998</v>
          </cell>
          <cell r="O49">
            <v>250</v>
          </cell>
          <cell r="P49">
            <v>1130</v>
          </cell>
          <cell r="Q49">
            <v>910.77392956140352</v>
          </cell>
          <cell r="R49">
            <v>1745.9536229692103</v>
          </cell>
          <cell r="S49">
            <v>14041.401672048156</v>
          </cell>
          <cell r="T49">
            <v>2246.6242675277049</v>
          </cell>
          <cell r="U49">
            <v>16288.02593957586</v>
          </cell>
          <cell r="V49">
            <v>16288.02593957586</v>
          </cell>
        </row>
        <row r="50">
          <cell r="I50" t="str">
            <v>Lunes a viernes 8 hrs.</v>
          </cell>
          <cell r="J50">
            <v>6659.9</v>
          </cell>
          <cell r="K50">
            <v>277.49583333333334</v>
          </cell>
          <cell r="L50">
            <v>27.384457236842106</v>
          </cell>
          <cell r="M50">
            <v>109.53782894736842</v>
          </cell>
          <cell r="N50">
            <v>2930.3559999999998</v>
          </cell>
          <cell r="O50">
            <v>250</v>
          </cell>
          <cell r="P50">
            <v>1130</v>
          </cell>
          <cell r="Q50">
            <v>910.77392956140352</v>
          </cell>
          <cell r="R50">
            <v>1745.9536229692103</v>
          </cell>
          <cell r="S50">
            <v>14041.401672048156</v>
          </cell>
          <cell r="T50">
            <v>2246.6242675277049</v>
          </cell>
          <cell r="U50">
            <v>16288.02593957586</v>
          </cell>
          <cell r="V50">
            <v>16288.02593957586</v>
          </cell>
        </row>
        <row r="51">
          <cell r="I51" t="str">
            <v>Lunes a viernes 8 hrs.</v>
          </cell>
          <cell r="J51">
            <v>6659.9</v>
          </cell>
          <cell r="K51">
            <v>277.49583333333334</v>
          </cell>
          <cell r="L51">
            <v>27.384457236842106</v>
          </cell>
          <cell r="M51">
            <v>109.53782894736842</v>
          </cell>
          <cell r="N51">
            <v>2930.3559999999998</v>
          </cell>
          <cell r="O51">
            <v>250</v>
          </cell>
          <cell r="P51">
            <v>1130</v>
          </cell>
          <cell r="Q51">
            <v>910.77392956140352</v>
          </cell>
          <cell r="R51">
            <v>1745.9536229692103</v>
          </cell>
          <cell r="S51">
            <v>14041.401672048156</v>
          </cell>
          <cell r="T51">
            <v>2246.6242675277049</v>
          </cell>
          <cell r="U51">
            <v>16288.02593957586</v>
          </cell>
          <cell r="V51">
            <v>16288.02593957586</v>
          </cell>
        </row>
        <row r="52">
          <cell r="I52" t="str">
            <v>Lunes a viernes 8 hrs.</v>
          </cell>
          <cell r="J52">
            <v>6659.9</v>
          </cell>
          <cell r="K52">
            <v>277.49583333333334</v>
          </cell>
          <cell r="L52">
            <v>27.384457236842106</v>
          </cell>
          <cell r="M52">
            <v>109.53782894736842</v>
          </cell>
          <cell r="N52">
            <v>2930.3559999999998</v>
          </cell>
          <cell r="O52">
            <v>250</v>
          </cell>
          <cell r="P52">
            <v>1130</v>
          </cell>
          <cell r="Q52">
            <v>910.77392956140352</v>
          </cell>
          <cell r="R52">
            <v>1745.9536229692103</v>
          </cell>
          <cell r="S52">
            <v>14041.401672048156</v>
          </cell>
          <cell r="T52">
            <v>2246.6242675277049</v>
          </cell>
          <cell r="U52">
            <v>16288.02593957586</v>
          </cell>
          <cell r="V52">
            <v>16288.02593957586</v>
          </cell>
        </row>
        <row r="53">
          <cell r="I53" t="str">
            <v>Lunes a viernes 8 hrs.</v>
          </cell>
          <cell r="J53">
            <v>6659.9</v>
          </cell>
          <cell r="K53">
            <v>277.49583333333334</v>
          </cell>
          <cell r="L53">
            <v>27.384457236842106</v>
          </cell>
          <cell r="M53">
            <v>109.53782894736842</v>
          </cell>
          <cell r="N53">
            <v>2930.3559999999998</v>
          </cell>
          <cell r="O53">
            <v>250</v>
          </cell>
          <cell r="P53">
            <v>1130</v>
          </cell>
          <cell r="Q53">
            <v>910.77392956140352</v>
          </cell>
          <cell r="R53">
            <v>1745.9536229692103</v>
          </cell>
          <cell r="S53">
            <v>14041.401672048156</v>
          </cell>
          <cell r="T53">
            <v>2246.6242675277049</v>
          </cell>
          <cell r="U53">
            <v>16288.02593957586</v>
          </cell>
          <cell r="V53">
            <v>16288.02593957586</v>
          </cell>
        </row>
        <row r="54">
          <cell r="I54" t="str">
            <v>Lunes a viernes 8 hrs.</v>
          </cell>
          <cell r="J54">
            <v>6659.9</v>
          </cell>
          <cell r="K54">
            <v>277.49583333333334</v>
          </cell>
          <cell r="L54">
            <v>27.384457236842106</v>
          </cell>
          <cell r="M54">
            <v>109.53782894736842</v>
          </cell>
          <cell r="N54">
            <v>2930.3559999999998</v>
          </cell>
          <cell r="O54">
            <v>250</v>
          </cell>
          <cell r="P54">
            <v>1130</v>
          </cell>
          <cell r="Q54">
            <v>910.77392956140352</v>
          </cell>
          <cell r="R54">
            <v>1745.9536229692103</v>
          </cell>
          <cell r="S54">
            <v>14041.401672048156</v>
          </cell>
          <cell r="T54">
            <v>2246.6242675277049</v>
          </cell>
          <cell r="U54">
            <v>16288.02593957586</v>
          </cell>
          <cell r="V54">
            <v>16288.02593957586</v>
          </cell>
        </row>
        <row r="55">
          <cell r="I55" t="str">
            <v>Lunes a viernes 8 hrs.</v>
          </cell>
          <cell r="J55">
            <v>6659.9</v>
          </cell>
          <cell r="K55">
            <v>277.49583333333334</v>
          </cell>
          <cell r="L55">
            <v>27.384457236842106</v>
          </cell>
          <cell r="M55">
            <v>109.53782894736842</v>
          </cell>
          <cell r="N55">
            <v>2930.3559999999998</v>
          </cell>
          <cell r="O55">
            <v>250</v>
          </cell>
          <cell r="P55">
            <v>1130</v>
          </cell>
          <cell r="Q55">
            <v>910.77392956140352</v>
          </cell>
          <cell r="R55">
            <v>1745.9536229692103</v>
          </cell>
          <cell r="S55">
            <v>14041.401672048156</v>
          </cell>
          <cell r="T55">
            <v>2246.6242675277049</v>
          </cell>
          <cell r="U55">
            <v>16288.02593957586</v>
          </cell>
          <cell r="V55">
            <v>16288.02593957586</v>
          </cell>
        </row>
        <row r="56">
          <cell r="I56" t="str">
            <v>Lunes a viernes 8 hrs.</v>
          </cell>
          <cell r="J56">
            <v>6659.9</v>
          </cell>
          <cell r="K56">
            <v>277.49583333333334</v>
          </cell>
          <cell r="L56">
            <v>27.384457236842106</v>
          </cell>
          <cell r="M56">
            <v>109.53782894736842</v>
          </cell>
          <cell r="N56">
            <v>2930.3559999999998</v>
          </cell>
          <cell r="O56">
            <v>250</v>
          </cell>
          <cell r="P56">
            <v>1130</v>
          </cell>
          <cell r="Q56">
            <v>910.77392956140352</v>
          </cell>
          <cell r="R56">
            <v>1745.9536229692103</v>
          </cell>
          <cell r="S56">
            <v>14041.401672048156</v>
          </cell>
          <cell r="T56">
            <v>2246.6242675277049</v>
          </cell>
          <cell r="U56">
            <v>16288.02593957586</v>
          </cell>
          <cell r="V56">
            <v>16288.02593957586</v>
          </cell>
        </row>
        <row r="57">
          <cell r="I57" t="str">
            <v>Lunes a viernes 8 hrs.</v>
          </cell>
          <cell r="J57">
            <v>6659.9</v>
          </cell>
          <cell r="K57">
            <v>277.49583333333334</v>
          </cell>
          <cell r="L57">
            <v>27.384457236842106</v>
          </cell>
          <cell r="M57">
            <v>109.53782894736842</v>
          </cell>
          <cell r="N57">
            <v>2930.3559999999998</v>
          </cell>
          <cell r="O57">
            <v>250</v>
          </cell>
          <cell r="P57">
            <v>1130</v>
          </cell>
          <cell r="Q57">
            <v>910.77392956140352</v>
          </cell>
          <cell r="R57">
            <v>1745.9536229692103</v>
          </cell>
          <cell r="S57">
            <v>14041.401672048156</v>
          </cell>
          <cell r="T57">
            <v>2246.6242675277049</v>
          </cell>
          <cell r="U57">
            <v>16288.02593957586</v>
          </cell>
          <cell r="V57">
            <v>16288.02593957586</v>
          </cell>
        </row>
        <row r="58">
          <cell r="I58" t="str">
            <v>Lunes a viernes 8 hrs.</v>
          </cell>
          <cell r="J58">
            <v>6659.9</v>
          </cell>
          <cell r="K58">
            <v>277.49583333333334</v>
          </cell>
          <cell r="L58">
            <v>27.384457236842106</v>
          </cell>
          <cell r="M58">
            <v>109.53782894736842</v>
          </cell>
          <cell r="N58">
            <v>2930.3559999999998</v>
          </cell>
          <cell r="O58">
            <v>250</v>
          </cell>
          <cell r="P58">
            <v>1130</v>
          </cell>
          <cell r="Q58">
            <v>910.77392956140352</v>
          </cell>
          <cell r="R58">
            <v>1745.9536229692103</v>
          </cell>
          <cell r="S58">
            <v>14041.401672048156</v>
          </cell>
          <cell r="T58">
            <v>2246.6242675277049</v>
          </cell>
          <cell r="U58">
            <v>16288.02593957586</v>
          </cell>
          <cell r="V58">
            <v>16288.02593957586</v>
          </cell>
        </row>
        <row r="59">
          <cell r="I59" t="str">
            <v>Lunes a viernes 8 hrs.</v>
          </cell>
          <cell r="J59">
            <v>6659.9</v>
          </cell>
          <cell r="K59">
            <v>277.49583333333334</v>
          </cell>
          <cell r="L59">
            <v>27.384457236842106</v>
          </cell>
          <cell r="M59">
            <v>109.53782894736842</v>
          </cell>
          <cell r="N59">
            <v>2930.3559999999998</v>
          </cell>
          <cell r="O59">
            <v>250</v>
          </cell>
          <cell r="P59">
            <v>1130</v>
          </cell>
          <cell r="Q59">
            <v>910.77392956140352</v>
          </cell>
          <cell r="R59">
            <v>1745.9536229692103</v>
          </cell>
          <cell r="S59">
            <v>14041.401672048156</v>
          </cell>
          <cell r="T59">
            <v>2246.6242675277049</v>
          </cell>
          <cell r="U59">
            <v>16288.02593957586</v>
          </cell>
          <cell r="V59">
            <v>16288.02593957586</v>
          </cell>
        </row>
        <row r="60">
          <cell r="I60" t="str">
            <v>Lunes a viernes 8 hrs.</v>
          </cell>
          <cell r="J60">
            <v>6659.9</v>
          </cell>
          <cell r="K60">
            <v>277.49583333333334</v>
          </cell>
          <cell r="L60">
            <v>27.384457236842106</v>
          </cell>
          <cell r="M60">
            <v>109.53782894736842</v>
          </cell>
          <cell r="N60">
            <v>2930.3559999999998</v>
          </cell>
          <cell r="O60">
            <v>250</v>
          </cell>
          <cell r="P60">
            <v>1130</v>
          </cell>
          <cell r="Q60">
            <v>910.77392956140352</v>
          </cell>
          <cell r="R60">
            <v>1745.9536229692103</v>
          </cell>
          <cell r="S60">
            <v>14041.401672048156</v>
          </cell>
          <cell r="T60">
            <v>2246.6242675277049</v>
          </cell>
          <cell r="U60">
            <v>16288.02593957586</v>
          </cell>
          <cell r="V60">
            <v>16288.02593957586</v>
          </cell>
        </row>
        <row r="61">
          <cell r="I61" t="str">
            <v>Lunes a viernes 8 hrs.</v>
          </cell>
          <cell r="J61">
            <v>6659.9</v>
          </cell>
          <cell r="K61">
            <v>277.49583333333334</v>
          </cell>
          <cell r="L61">
            <v>27.384457236842106</v>
          </cell>
          <cell r="M61">
            <v>109.53782894736842</v>
          </cell>
          <cell r="N61">
            <v>2930.3559999999998</v>
          </cell>
          <cell r="O61">
            <v>250</v>
          </cell>
          <cell r="P61">
            <v>1130</v>
          </cell>
          <cell r="Q61">
            <v>910.77392956140352</v>
          </cell>
          <cell r="R61">
            <v>1745.9536229692103</v>
          </cell>
          <cell r="S61">
            <v>14041.401672048156</v>
          </cell>
          <cell r="T61">
            <v>2246.6242675277049</v>
          </cell>
          <cell r="U61">
            <v>16288.02593957586</v>
          </cell>
          <cell r="V61">
            <v>16288.02593957586</v>
          </cell>
        </row>
        <row r="62">
          <cell r="I62" t="str">
            <v>Lunes a viernes 8 hrs.</v>
          </cell>
          <cell r="J62">
            <v>6659.9</v>
          </cell>
          <cell r="K62">
            <v>277.49583333333334</v>
          </cell>
          <cell r="L62">
            <v>27.384457236842106</v>
          </cell>
          <cell r="M62">
            <v>109.53782894736842</v>
          </cell>
          <cell r="N62">
            <v>2930.3559999999998</v>
          </cell>
          <cell r="O62">
            <v>250</v>
          </cell>
          <cell r="P62">
            <v>1130</v>
          </cell>
          <cell r="Q62">
            <v>910.77392956140352</v>
          </cell>
          <cell r="R62">
            <v>1745.9536229692103</v>
          </cell>
          <cell r="S62">
            <v>14041.401672048156</v>
          </cell>
          <cell r="T62">
            <v>2246.6242675277049</v>
          </cell>
          <cell r="U62">
            <v>16288.02593957586</v>
          </cell>
          <cell r="V62">
            <v>16288.02593957586</v>
          </cell>
        </row>
        <row r="63">
          <cell r="I63" t="str">
            <v>Lunes a viernes 8 hrs.</v>
          </cell>
          <cell r="J63">
            <v>6659.9</v>
          </cell>
          <cell r="K63">
            <v>277.49583333333334</v>
          </cell>
          <cell r="L63">
            <v>27.384457236842106</v>
          </cell>
          <cell r="M63">
            <v>109.53782894736842</v>
          </cell>
          <cell r="N63">
            <v>2930.3559999999998</v>
          </cell>
          <cell r="O63">
            <v>250</v>
          </cell>
          <cell r="P63">
            <v>1130</v>
          </cell>
          <cell r="Q63">
            <v>910.77392956140352</v>
          </cell>
          <cell r="R63">
            <v>1745.9536229692103</v>
          </cell>
          <cell r="S63">
            <v>14041.401672048156</v>
          </cell>
          <cell r="T63">
            <v>2246.6242675277049</v>
          </cell>
          <cell r="U63">
            <v>16288.02593957586</v>
          </cell>
          <cell r="V63">
            <v>16288.02593957586</v>
          </cell>
        </row>
        <row r="64">
          <cell r="I64" t="str">
            <v>Lunes a viernes 8 hrs.</v>
          </cell>
          <cell r="J64">
            <v>6659.9</v>
          </cell>
          <cell r="K64">
            <v>277.49583333333334</v>
          </cell>
          <cell r="L64">
            <v>27.384457236842106</v>
          </cell>
          <cell r="M64">
            <v>109.53782894736842</v>
          </cell>
          <cell r="N64">
            <v>2930.3559999999998</v>
          </cell>
          <cell r="O64">
            <v>250</v>
          </cell>
          <cell r="P64">
            <v>1130</v>
          </cell>
          <cell r="Q64">
            <v>910.77392956140352</v>
          </cell>
          <cell r="R64">
            <v>1745.9536229692103</v>
          </cell>
          <cell r="S64">
            <v>14041.401672048156</v>
          </cell>
          <cell r="T64">
            <v>2246.6242675277049</v>
          </cell>
          <cell r="U64">
            <v>16288.02593957586</v>
          </cell>
          <cell r="V64">
            <v>16288.02593957586</v>
          </cell>
        </row>
        <row r="65">
          <cell r="I65" t="str">
            <v>Lunes a viernes 8 hrs.</v>
          </cell>
          <cell r="J65">
            <v>6659.9</v>
          </cell>
          <cell r="K65">
            <v>277.49583333333334</v>
          </cell>
          <cell r="L65">
            <v>27.384457236842106</v>
          </cell>
          <cell r="M65">
            <v>109.53782894736842</v>
          </cell>
          <cell r="N65">
            <v>2930.3559999999998</v>
          </cell>
          <cell r="O65">
            <v>250</v>
          </cell>
          <cell r="P65">
            <v>1130</v>
          </cell>
          <cell r="Q65">
            <v>910.77392956140352</v>
          </cell>
          <cell r="R65">
            <v>1745.9536229692103</v>
          </cell>
          <cell r="S65">
            <v>14041.401672048156</v>
          </cell>
          <cell r="T65">
            <v>2246.6242675277049</v>
          </cell>
          <cell r="U65">
            <v>16288.02593957586</v>
          </cell>
          <cell r="V65">
            <v>16288.02593957586</v>
          </cell>
        </row>
        <row r="66">
          <cell r="I66" t="str">
            <v>Lunes a viernes 8 hrs.</v>
          </cell>
          <cell r="J66">
            <v>6659.9</v>
          </cell>
          <cell r="K66">
            <v>277.49583333333334</v>
          </cell>
          <cell r="L66">
            <v>27.384457236842106</v>
          </cell>
          <cell r="M66">
            <v>109.53782894736842</v>
          </cell>
          <cell r="N66">
            <v>2930.3559999999998</v>
          </cell>
          <cell r="O66">
            <v>250</v>
          </cell>
          <cell r="P66">
            <v>1130</v>
          </cell>
          <cell r="Q66">
            <v>910.77392956140352</v>
          </cell>
          <cell r="R66">
            <v>1745.9536229692103</v>
          </cell>
          <cell r="S66">
            <v>14041.401672048156</v>
          </cell>
          <cell r="T66">
            <v>2246.6242675277049</v>
          </cell>
          <cell r="U66">
            <v>16288.02593957586</v>
          </cell>
          <cell r="V66">
            <v>16288.02593957586</v>
          </cell>
        </row>
        <row r="67">
          <cell r="I67" t="str">
            <v>Lunes a viernes 8 hrs.</v>
          </cell>
          <cell r="J67">
            <v>6659.9</v>
          </cell>
          <cell r="K67">
            <v>277.49583333333334</v>
          </cell>
          <cell r="L67">
            <v>27.384457236842106</v>
          </cell>
          <cell r="M67">
            <v>109.53782894736842</v>
          </cell>
          <cell r="N67">
            <v>2930.3559999999998</v>
          </cell>
          <cell r="O67">
            <v>250</v>
          </cell>
          <cell r="P67">
            <v>1130</v>
          </cell>
          <cell r="Q67">
            <v>910.77392956140352</v>
          </cell>
          <cell r="R67">
            <v>1745.9536229692103</v>
          </cell>
          <cell r="S67">
            <v>14041.401672048156</v>
          </cell>
          <cell r="T67">
            <v>2246.6242675277049</v>
          </cell>
          <cell r="U67">
            <v>16288.02593957586</v>
          </cell>
          <cell r="V67">
            <v>16288.02593957586</v>
          </cell>
        </row>
        <row r="68">
          <cell r="I68" t="str">
            <v>Lunes a viernes 8 hrs.</v>
          </cell>
          <cell r="J68">
            <v>6659.9</v>
          </cell>
          <cell r="K68">
            <v>277.49583333333334</v>
          </cell>
          <cell r="L68">
            <v>27.384457236842106</v>
          </cell>
          <cell r="M68">
            <v>109.53782894736842</v>
          </cell>
          <cell r="N68">
            <v>2930.3559999999998</v>
          </cell>
          <cell r="O68">
            <v>250</v>
          </cell>
          <cell r="P68">
            <v>1130</v>
          </cell>
          <cell r="Q68">
            <v>910.77392956140352</v>
          </cell>
          <cell r="R68">
            <v>1745.9536229692103</v>
          </cell>
          <cell r="S68">
            <v>14041.401672048156</v>
          </cell>
          <cell r="T68">
            <v>2246.6242675277049</v>
          </cell>
          <cell r="U68">
            <v>16288.02593957586</v>
          </cell>
          <cell r="V68">
            <v>16288.02593957586</v>
          </cell>
        </row>
        <row r="69">
          <cell r="I69" t="str">
            <v>Lunes a viernes 8 hrs.</v>
          </cell>
          <cell r="J69">
            <v>6659.9</v>
          </cell>
          <cell r="K69">
            <v>277.49583333333334</v>
          </cell>
          <cell r="L69">
            <v>27.384457236842106</v>
          </cell>
          <cell r="M69">
            <v>109.53782894736842</v>
          </cell>
          <cell r="N69">
            <v>2930.3559999999998</v>
          </cell>
          <cell r="O69">
            <v>250</v>
          </cell>
          <cell r="P69">
            <v>1130</v>
          </cell>
          <cell r="Q69">
            <v>910.77392956140352</v>
          </cell>
          <cell r="R69">
            <v>1745.9536229692103</v>
          </cell>
          <cell r="S69">
            <v>14041.401672048156</v>
          </cell>
          <cell r="T69">
            <v>2246.6242675277049</v>
          </cell>
          <cell r="U69">
            <v>16288.02593957586</v>
          </cell>
          <cell r="V69">
            <v>16288.02593957586</v>
          </cell>
        </row>
        <row r="70">
          <cell r="I70" t="str">
            <v>Lunes a viernes 8 hrs.</v>
          </cell>
          <cell r="J70">
            <v>6659.9</v>
          </cell>
          <cell r="K70">
            <v>277.49583333333334</v>
          </cell>
          <cell r="L70">
            <v>27.384457236842106</v>
          </cell>
          <cell r="M70">
            <v>109.53782894736842</v>
          </cell>
          <cell r="N70">
            <v>2930.3559999999998</v>
          </cell>
          <cell r="O70">
            <v>250</v>
          </cell>
          <cell r="P70">
            <v>1130</v>
          </cell>
          <cell r="Q70">
            <v>910.77392956140352</v>
          </cell>
          <cell r="R70">
            <v>1745.9536229692103</v>
          </cell>
          <cell r="S70">
            <v>14041.401672048156</v>
          </cell>
          <cell r="T70">
            <v>2246.6242675277049</v>
          </cell>
          <cell r="U70">
            <v>16288.02593957586</v>
          </cell>
          <cell r="V70">
            <v>16288.02593957586</v>
          </cell>
        </row>
        <row r="71">
          <cell r="I71" t="str">
            <v>Lunes a viernes 8 hrs.</v>
          </cell>
          <cell r="J71">
            <v>6659.9</v>
          </cell>
          <cell r="K71">
            <v>277.49583333333334</v>
          </cell>
          <cell r="L71">
            <v>27.384457236842106</v>
          </cell>
          <cell r="M71">
            <v>109.53782894736842</v>
          </cell>
          <cell r="N71">
            <v>2930.3559999999998</v>
          </cell>
          <cell r="O71">
            <v>250</v>
          </cell>
          <cell r="P71">
            <v>1130</v>
          </cell>
          <cell r="Q71">
            <v>910.77392956140352</v>
          </cell>
          <cell r="R71">
            <v>1745.9536229692103</v>
          </cell>
          <cell r="S71">
            <v>14041.401672048156</v>
          </cell>
          <cell r="T71">
            <v>2246.6242675277049</v>
          </cell>
          <cell r="U71">
            <v>16288.02593957586</v>
          </cell>
          <cell r="V71">
            <v>16288.02593957586</v>
          </cell>
        </row>
        <row r="72">
          <cell r="I72" t="str">
            <v>Lunes a viernes 8 hrs.</v>
          </cell>
          <cell r="J72">
            <v>6659.9</v>
          </cell>
          <cell r="K72">
            <v>277.49583333333334</v>
          </cell>
          <cell r="L72">
            <v>27.384457236842106</v>
          </cell>
          <cell r="M72">
            <v>109.53782894736842</v>
          </cell>
          <cell r="N72">
            <v>2930.3559999999998</v>
          </cell>
          <cell r="O72">
            <v>250</v>
          </cell>
          <cell r="P72">
            <v>1130</v>
          </cell>
          <cell r="Q72">
            <v>910.77392956140352</v>
          </cell>
          <cell r="R72">
            <v>1745.9536229692103</v>
          </cell>
          <cell r="S72">
            <v>14041.401672048156</v>
          </cell>
          <cell r="T72">
            <v>2246.6242675277049</v>
          </cell>
          <cell r="U72">
            <v>16288.02593957586</v>
          </cell>
          <cell r="V72">
            <v>16288.02593957586</v>
          </cell>
        </row>
        <row r="73">
          <cell r="I73" t="str">
            <v>Lunes a viernes 8 hrs.</v>
          </cell>
          <cell r="J73">
            <v>6659.9</v>
          </cell>
          <cell r="K73">
            <v>277.49583333333334</v>
          </cell>
          <cell r="L73">
            <v>27.384457236842106</v>
          </cell>
          <cell r="M73">
            <v>109.53782894736842</v>
          </cell>
          <cell r="N73">
            <v>2930.3559999999998</v>
          </cell>
          <cell r="O73">
            <v>250</v>
          </cell>
          <cell r="P73">
            <v>1130</v>
          </cell>
          <cell r="Q73">
            <v>910.77392956140352</v>
          </cell>
          <cell r="R73">
            <v>1745.9536229692103</v>
          </cell>
          <cell r="S73">
            <v>14041.401672048156</v>
          </cell>
          <cell r="T73">
            <v>2246.6242675277049</v>
          </cell>
          <cell r="U73">
            <v>16288.02593957586</v>
          </cell>
          <cell r="V73">
            <v>16288.02593957586</v>
          </cell>
        </row>
        <row r="74">
          <cell r="I74" t="str">
            <v>Lunes a viernes 8 hrs.</v>
          </cell>
          <cell r="J74">
            <v>6659.9</v>
          </cell>
          <cell r="K74">
            <v>277.49583333333334</v>
          </cell>
          <cell r="L74">
            <v>27.384457236842106</v>
          </cell>
          <cell r="M74">
            <v>109.53782894736842</v>
          </cell>
          <cell r="N74">
            <v>2930.3559999999998</v>
          </cell>
          <cell r="O74">
            <v>250</v>
          </cell>
          <cell r="P74">
            <v>1130</v>
          </cell>
          <cell r="Q74">
            <v>910.77392956140352</v>
          </cell>
          <cell r="R74">
            <v>1745.9536229692103</v>
          </cell>
          <cell r="S74">
            <v>14041.401672048156</v>
          </cell>
          <cell r="T74">
            <v>2246.6242675277049</v>
          </cell>
          <cell r="U74">
            <v>16288.02593957586</v>
          </cell>
          <cell r="V74">
            <v>16288.02593957586</v>
          </cell>
        </row>
        <row r="75">
          <cell r="I75" t="str">
            <v>Lunes a viernes 8 hrs.</v>
          </cell>
          <cell r="J75">
            <v>6659.9</v>
          </cell>
          <cell r="K75">
            <v>277.49583333333334</v>
          </cell>
          <cell r="L75">
            <v>27.384457236842106</v>
          </cell>
          <cell r="M75">
            <v>109.53782894736842</v>
          </cell>
          <cell r="N75">
            <v>2930.3559999999998</v>
          </cell>
          <cell r="O75">
            <v>250</v>
          </cell>
          <cell r="P75">
            <v>1130</v>
          </cell>
          <cell r="Q75">
            <v>910.77392956140352</v>
          </cell>
          <cell r="R75">
            <v>1745.9536229692103</v>
          </cell>
          <cell r="S75">
            <v>14041.401672048156</v>
          </cell>
          <cell r="T75">
            <v>2246.6242675277049</v>
          </cell>
          <cell r="U75">
            <v>16288.02593957586</v>
          </cell>
          <cell r="V75">
            <v>16288.02593957586</v>
          </cell>
        </row>
        <row r="76">
          <cell r="I76" t="str">
            <v>Lunes a viernes 8 hrs.</v>
          </cell>
          <cell r="J76">
            <v>6659.9</v>
          </cell>
          <cell r="K76">
            <v>277.49583333333334</v>
          </cell>
          <cell r="L76">
            <v>27.384457236842106</v>
          </cell>
          <cell r="M76">
            <v>109.53782894736842</v>
          </cell>
          <cell r="N76">
            <v>2930.3559999999998</v>
          </cell>
          <cell r="O76">
            <v>250</v>
          </cell>
          <cell r="P76">
            <v>1130</v>
          </cell>
          <cell r="Q76">
            <v>910.77392956140352</v>
          </cell>
          <cell r="R76">
            <v>1745.9536229692103</v>
          </cell>
          <cell r="S76">
            <v>14041.401672048156</v>
          </cell>
          <cell r="T76">
            <v>2246.6242675277049</v>
          </cell>
          <cell r="U76">
            <v>16288.02593957586</v>
          </cell>
          <cell r="V76">
            <v>16288.02593957586</v>
          </cell>
        </row>
        <row r="77">
          <cell r="I77" t="str">
            <v>Lunes a viernes 8 hrs.</v>
          </cell>
          <cell r="J77">
            <v>6659.9</v>
          </cell>
          <cell r="K77">
            <v>277.49583333333334</v>
          </cell>
          <cell r="L77">
            <v>27.384457236842106</v>
          </cell>
          <cell r="M77">
            <v>109.53782894736842</v>
          </cell>
          <cell r="N77">
            <v>2930.3559999999998</v>
          </cell>
          <cell r="O77">
            <v>250</v>
          </cell>
          <cell r="P77">
            <v>1130</v>
          </cell>
          <cell r="Q77">
            <v>910.77392956140352</v>
          </cell>
          <cell r="R77">
            <v>1745.9536229692103</v>
          </cell>
          <cell r="S77">
            <v>14041.401672048156</v>
          </cell>
          <cell r="T77">
            <v>2246.6242675277049</v>
          </cell>
          <cell r="U77">
            <v>16288.02593957586</v>
          </cell>
          <cell r="V77">
            <v>16288.02593957586</v>
          </cell>
        </row>
        <row r="78">
          <cell r="I78" t="str">
            <v>Lunes a viernes 8 hrs.</v>
          </cell>
          <cell r="J78">
            <v>6659.9</v>
          </cell>
          <cell r="K78">
            <v>277.49583333333334</v>
          </cell>
          <cell r="L78">
            <v>27.384457236842106</v>
          </cell>
          <cell r="M78">
            <v>109.53782894736842</v>
          </cell>
          <cell r="N78">
            <v>2930.3559999999998</v>
          </cell>
          <cell r="O78">
            <v>250</v>
          </cell>
          <cell r="P78">
            <v>1130</v>
          </cell>
          <cell r="Q78">
            <v>910.77392956140352</v>
          </cell>
          <cell r="R78">
            <v>1745.9536229692103</v>
          </cell>
          <cell r="S78">
            <v>14041.401672048156</v>
          </cell>
          <cell r="T78">
            <v>2246.6242675277049</v>
          </cell>
          <cell r="U78">
            <v>16288.02593957586</v>
          </cell>
          <cell r="V78">
            <v>16288.02593957586</v>
          </cell>
        </row>
        <row r="79">
          <cell r="I79" t="str">
            <v>Lunes a viernes 8 hrs.</v>
          </cell>
          <cell r="J79">
            <v>6659.9</v>
          </cell>
          <cell r="K79">
            <v>277.49583333333334</v>
          </cell>
          <cell r="L79">
            <v>27.384457236842106</v>
          </cell>
          <cell r="M79">
            <v>109.53782894736842</v>
          </cell>
          <cell r="N79">
            <v>2930.3559999999998</v>
          </cell>
          <cell r="O79">
            <v>250</v>
          </cell>
          <cell r="P79">
            <v>1130</v>
          </cell>
          <cell r="Q79">
            <v>910.77392956140352</v>
          </cell>
          <cell r="R79">
            <v>1745.9536229692103</v>
          </cell>
          <cell r="S79">
            <v>14041.401672048156</v>
          </cell>
          <cell r="T79">
            <v>2246.6242675277049</v>
          </cell>
          <cell r="U79">
            <v>16288.02593957586</v>
          </cell>
          <cell r="V79">
            <v>16288.02593957586</v>
          </cell>
        </row>
        <row r="80">
          <cell r="I80" t="str">
            <v>Lunes a viernes 8 hrs.</v>
          </cell>
          <cell r="J80">
            <v>6659.9</v>
          </cell>
          <cell r="K80">
            <v>277.49583333333334</v>
          </cell>
          <cell r="L80">
            <v>27.384457236842106</v>
          </cell>
          <cell r="M80">
            <v>109.53782894736842</v>
          </cell>
          <cell r="N80">
            <v>2930.3559999999998</v>
          </cell>
          <cell r="O80">
            <v>250</v>
          </cell>
          <cell r="P80">
            <v>1130</v>
          </cell>
          <cell r="Q80">
            <v>910.77392956140352</v>
          </cell>
          <cell r="R80">
            <v>1745.9536229692103</v>
          </cell>
          <cell r="S80">
            <v>14041.401672048156</v>
          </cell>
          <cell r="T80">
            <v>2246.6242675277049</v>
          </cell>
          <cell r="U80">
            <v>16288.02593957586</v>
          </cell>
          <cell r="V80">
            <v>81440.129697879296</v>
          </cell>
        </row>
        <row r="81">
          <cell r="I81" t="str">
            <v>Lunes a viernes 8 hrs.</v>
          </cell>
          <cell r="J81">
            <v>6659.9</v>
          </cell>
          <cell r="K81">
            <v>277.49583333333334</v>
          </cell>
          <cell r="L81">
            <v>27.384457236842106</v>
          </cell>
          <cell r="M81">
            <v>109.53782894736842</v>
          </cell>
          <cell r="N81">
            <v>2930.3559999999998</v>
          </cell>
          <cell r="O81">
            <v>250</v>
          </cell>
          <cell r="P81">
            <v>1130</v>
          </cell>
          <cell r="Q81">
            <v>910.77392956140352</v>
          </cell>
          <cell r="R81">
            <v>1745.9536229692103</v>
          </cell>
          <cell r="S81">
            <v>14041.401672048156</v>
          </cell>
          <cell r="T81">
            <v>2246.6242675277049</v>
          </cell>
          <cell r="U81">
            <v>16288.02593957586</v>
          </cell>
          <cell r="V81">
            <v>32576.051879151721</v>
          </cell>
        </row>
        <row r="82">
          <cell r="I82" t="str">
            <v>Lunes a domingo 8 hrs.</v>
          </cell>
          <cell r="J82">
            <v>6659.9</v>
          </cell>
          <cell r="K82">
            <v>277.49583333333334</v>
          </cell>
          <cell r="L82">
            <v>27.384457236842106</v>
          </cell>
          <cell r="M82">
            <v>109.53782894736842</v>
          </cell>
          <cell r="N82">
            <v>2930.3559999999998</v>
          </cell>
          <cell r="O82">
            <v>250</v>
          </cell>
          <cell r="P82">
            <v>1130</v>
          </cell>
          <cell r="Q82">
            <v>1555.7739295614035</v>
          </cell>
          <cell r="R82">
            <v>1837.5436229692102</v>
          </cell>
          <cell r="S82">
            <v>14777.991672048156</v>
          </cell>
          <cell r="T82">
            <v>2364.4786675277051</v>
          </cell>
          <cell r="U82">
            <v>17142.470339575862</v>
          </cell>
          <cell r="V82">
            <v>205709.64407491035</v>
          </cell>
        </row>
        <row r="83">
          <cell r="I83" t="str">
            <v>Lunes a domingo 8 hrs.</v>
          </cell>
          <cell r="J83">
            <v>6659.9</v>
          </cell>
          <cell r="K83">
            <v>277.49583333333334</v>
          </cell>
          <cell r="L83">
            <v>27.384457236842106</v>
          </cell>
          <cell r="M83">
            <v>109.53782894736842</v>
          </cell>
          <cell r="N83">
            <v>2930.3559999999998</v>
          </cell>
          <cell r="O83">
            <v>250</v>
          </cell>
          <cell r="P83">
            <v>1130</v>
          </cell>
          <cell r="Q83">
            <v>1555.7739295614035</v>
          </cell>
          <cell r="R83">
            <v>1837.5436229692102</v>
          </cell>
          <cell r="S83">
            <v>14777.991672048156</v>
          </cell>
          <cell r="T83">
            <v>2364.4786675277051</v>
          </cell>
          <cell r="U83">
            <v>17142.470339575862</v>
          </cell>
          <cell r="V83">
            <v>102854.82203745517</v>
          </cell>
        </row>
        <row r="84">
          <cell r="I84" t="str">
            <v>Lunes a viernes 8 hrs.</v>
          </cell>
          <cell r="J84">
            <v>6659.9</v>
          </cell>
          <cell r="K84">
            <v>277.49583333333334</v>
          </cell>
          <cell r="L84">
            <v>27.384457236842106</v>
          </cell>
          <cell r="M84">
            <v>109.53782894736842</v>
          </cell>
          <cell r="N84">
            <v>2930.3559999999998</v>
          </cell>
          <cell r="O84">
            <v>250</v>
          </cell>
          <cell r="P84">
            <v>1130</v>
          </cell>
          <cell r="Q84">
            <v>910.77392956140352</v>
          </cell>
          <cell r="R84">
            <v>1745.9536229692103</v>
          </cell>
          <cell r="S84">
            <v>14041.401672048156</v>
          </cell>
          <cell r="T84">
            <v>2246.6242675277049</v>
          </cell>
          <cell r="U84">
            <v>16288.02593957586</v>
          </cell>
          <cell r="V84">
            <v>32576.051879151721</v>
          </cell>
        </row>
        <row r="85">
          <cell r="I85" t="str">
            <v>Lunes a domingo 8 hrs.</v>
          </cell>
          <cell r="J85">
            <v>6659.9</v>
          </cell>
          <cell r="K85">
            <v>277.49583333333334</v>
          </cell>
          <cell r="L85">
            <v>27.384457236842106</v>
          </cell>
          <cell r="M85">
            <v>109.53782894736842</v>
          </cell>
          <cell r="N85">
            <v>2930.3559999999998</v>
          </cell>
          <cell r="O85">
            <v>250</v>
          </cell>
          <cell r="P85">
            <v>1130</v>
          </cell>
          <cell r="Q85">
            <v>1555.7739295614035</v>
          </cell>
          <cell r="R85">
            <v>1837.5436229692102</v>
          </cell>
          <cell r="S85">
            <v>14777.991672048156</v>
          </cell>
          <cell r="T85">
            <v>2364.4786675277051</v>
          </cell>
          <cell r="U85">
            <v>17142.470339575862</v>
          </cell>
          <cell r="V85">
            <v>34284.940679151725</v>
          </cell>
        </row>
        <row r="86">
          <cell r="I86" t="str">
            <v>Lunes a viernes 8 hrs.</v>
          </cell>
          <cell r="J86">
            <v>6659.9</v>
          </cell>
          <cell r="K86">
            <v>277.49583333333334</v>
          </cell>
          <cell r="L86">
            <v>27.384457236842106</v>
          </cell>
          <cell r="M86">
            <v>109.53782894736842</v>
          </cell>
          <cell r="N86">
            <v>2930.3559999999998</v>
          </cell>
          <cell r="O86">
            <v>250</v>
          </cell>
          <cell r="P86">
            <v>1130</v>
          </cell>
          <cell r="Q86">
            <v>910.77392956140352</v>
          </cell>
          <cell r="R86">
            <v>1745.9536229692103</v>
          </cell>
          <cell r="S86">
            <v>14041.401672048156</v>
          </cell>
          <cell r="T86">
            <v>2246.6242675277049</v>
          </cell>
          <cell r="U86">
            <v>16288.02593957586</v>
          </cell>
          <cell r="V86">
            <v>16288.02593957586</v>
          </cell>
        </row>
        <row r="87">
          <cell r="I87" t="str">
            <v>Lunes a viernes 8 hrs.</v>
          </cell>
          <cell r="J87">
            <v>6659.9</v>
          </cell>
          <cell r="K87">
            <v>277.49583333333334</v>
          </cell>
          <cell r="L87">
            <v>27.384457236842106</v>
          </cell>
          <cell r="M87">
            <v>109.53782894736842</v>
          </cell>
          <cell r="N87">
            <v>2930.3559999999998</v>
          </cell>
          <cell r="O87">
            <v>250</v>
          </cell>
          <cell r="P87">
            <v>1130</v>
          </cell>
          <cell r="Q87">
            <v>910.77392956140352</v>
          </cell>
          <cell r="R87">
            <v>1745.9536229692103</v>
          </cell>
          <cell r="S87">
            <v>14041.401672048156</v>
          </cell>
          <cell r="T87">
            <v>2246.6242675277049</v>
          </cell>
          <cell r="U87">
            <v>16288.02593957586</v>
          </cell>
          <cell r="V87">
            <v>16288.02593957586</v>
          </cell>
        </row>
        <row r="88">
          <cell r="I88" t="str">
            <v>Lunes a viernes 8 hrs.</v>
          </cell>
          <cell r="J88">
            <v>6659.9</v>
          </cell>
          <cell r="K88">
            <v>277.49583333333334</v>
          </cell>
          <cell r="L88">
            <v>27.384457236842106</v>
          </cell>
          <cell r="M88">
            <v>109.53782894736842</v>
          </cell>
          <cell r="N88">
            <v>2930.3559999999998</v>
          </cell>
          <cell r="O88">
            <v>250</v>
          </cell>
          <cell r="P88">
            <v>1130</v>
          </cell>
          <cell r="Q88">
            <v>910.77392956140352</v>
          </cell>
          <cell r="R88">
            <v>1745.9536229692103</v>
          </cell>
          <cell r="S88">
            <v>14041.401672048156</v>
          </cell>
          <cell r="T88">
            <v>2246.6242675277049</v>
          </cell>
          <cell r="U88">
            <v>16288.02593957586</v>
          </cell>
          <cell r="V88">
            <v>16288.02593957586</v>
          </cell>
        </row>
        <row r="89">
          <cell r="I89" t="str">
            <v>Lunes a viernes 8 hrs.</v>
          </cell>
          <cell r="J89">
            <v>6659.9</v>
          </cell>
          <cell r="K89">
            <v>277.49583333333334</v>
          </cell>
          <cell r="L89">
            <v>27.384457236842106</v>
          </cell>
          <cell r="M89">
            <v>109.53782894736842</v>
          </cell>
          <cell r="N89">
            <v>2930.3559999999998</v>
          </cell>
          <cell r="O89">
            <v>250</v>
          </cell>
          <cell r="P89">
            <v>1130</v>
          </cell>
          <cell r="Q89">
            <v>910.77392956140352</v>
          </cell>
          <cell r="R89">
            <v>1745.9536229692103</v>
          </cell>
          <cell r="S89">
            <v>14041.401672048156</v>
          </cell>
          <cell r="T89">
            <v>2246.6242675277049</v>
          </cell>
          <cell r="U89">
            <v>16288.02593957586</v>
          </cell>
          <cell r="V89">
            <v>16288.02593957586</v>
          </cell>
        </row>
        <row r="90">
          <cell r="I90" t="str">
            <v>Lunes a viernes 8 hrs.</v>
          </cell>
          <cell r="J90">
            <v>6659.9</v>
          </cell>
          <cell r="K90">
            <v>277.49583333333334</v>
          </cell>
          <cell r="L90">
            <v>27.384457236842106</v>
          </cell>
          <cell r="M90">
            <v>109.53782894736842</v>
          </cell>
          <cell r="N90">
            <v>2930.3559999999998</v>
          </cell>
          <cell r="O90">
            <v>250</v>
          </cell>
          <cell r="P90">
            <v>1130</v>
          </cell>
          <cell r="Q90">
            <v>910.77392956140352</v>
          </cell>
          <cell r="R90">
            <v>1745.9536229692103</v>
          </cell>
          <cell r="S90">
            <v>14041.401672048156</v>
          </cell>
          <cell r="T90">
            <v>2246.6242675277049</v>
          </cell>
          <cell r="U90">
            <v>16288.02593957586</v>
          </cell>
          <cell r="V90">
            <v>16288.02593957586</v>
          </cell>
        </row>
        <row r="91">
          <cell r="I91" t="str">
            <v>Lunes a viernes 8 hrs.</v>
          </cell>
          <cell r="J91">
            <v>6659.9</v>
          </cell>
          <cell r="K91">
            <v>277.49583333333334</v>
          </cell>
          <cell r="L91">
            <v>27.384457236842106</v>
          </cell>
          <cell r="M91">
            <v>109.53782894736842</v>
          </cell>
          <cell r="N91">
            <v>2930.3559999999998</v>
          </cell>
          <cell r="O91">
            <v>250</v>
          </cell>
          <cell r="P91">
            <v>1130</v>
          </cell>
          <cell r="Q91">
            <v>910.77392956140352</v>
          </cell>
          <cell r="R91">
            <v>1745.9536229692103</v>
          </cell>
          <cell r="S91">
            <v>14041.401672048156</v>
          </cell>
          <cell r="T91">
            <v>2246.6242675277049</v>
          </cell>
          <cell r="U91">
            <v>16288.02593957586</v>
          </cell>
          <cell r="V91">
            <v>16288.02593957586</v>
          </cell>
        </row>
        <row r="92">
          <cell r="I92" t="str">
            <v>Lunes a viernes 8 hrs.</v>
          </cell>
          <cell r="J92">
            <v>6659.9</v>
          </cell>
          <cell r="K92">
            <v>277.49583333333334</v>
          </cell>
          <cell r="L92">
            <v>27.384457236842106</v>
          </cell>
          <cell r="M92">
            <v>109.53782894736842</v>
          </cell>
          <cell r="N92">
            <v>2930.3559999999998</v>
          </cell>
          <cell r="O92">
            <v>250</v>
          </cell>
          <cell r="P92">
            <v>1130</v>
          </cell>
          <cell r="Q92">
            <v>910.77392956140352</v>
          </cell>
          <cell r="R92">
            <v>1745.9536229692103</v>
          </cell>
          <cell r="S92">
            <v>14041.401672048156</v>
          </cell>
          <cell r="T92">
            <v>2246.6242675277049</v>
          </cell>
          <cell r="U92">
            <v>16288.02593957586</v>
          </cell>
          <cell r="V92">
            <v>16288.02593957586</v>
          </cell>
        </row>
        <row r="93">
          <cell r="I93" t="str">
            <v>Lunes a viernes 8 hrs.</v>
          </cell>
          <cell r="J93">
            <v>6659.9</v>
          </cell>
          <cell r="K93">
            <v>277.49583333333334</v>
          </cell>
          <cell r="L93">
            <v>27.384457236842106</v>
          </cell>
          <cell r="M93">
            <v>109.53782894736842</v>
          </cell>
          <cell r="N93">
            <v>2930.3559999999998</v>
          </cell>
          <cell r="O93">
            <v>250</v>
          </cell>
          <cell r="P93">
            <v>1130</v>
          </cell>
          <cell r="Q93">
            <v>910.77392956140352</v>
          </cell>
          <cell r="R93">
            <v>1745.9536229692103</v>
          </cell>
          <cell r="S93">
            <v>14041.401672048156</v>
          </cell>
          <cell r="T93">
            <v>2246.6242675277049</v>
          </cell>
          <cell r="U93">
            <v>16288.02593957586</v>
          </cell>
          <cell r="V93">
            <v>16288.02593957586</v>
          </cell>
        </row>
        <row r="94">
          <cell r="I94" t="str">
            <v>Lunes a viernes 8 hrs.</v>
          </cell>
          <cell r="J94">
            <v>6659.9</v>
          </cell>
          <cell r="K94">
            <v>277.49583333333334</v>
          </cell>
          <cell r="L94">
            <v>27.384457236842106</v>
          </cell>
          <cell r="M94">
            <v>109.53782894736842</v>
          </cell>
          <cell r="N94">
            <v>2930.3559999999998</v>
          </cell>
          <cell r="O94">
            <v>250</v>
          </cell>
          <cell r="P94">
            <v>1130</v>
          </cell>
          <cell r="Q94">
            <v>910.77392956140352</v>
          </cell>
          <cell r="R94">
            <v>1745.9536229692103</v>
          </cell>
          <cell r="S94">
            <v>14041.401672048156</v>
          </cell>
          <cell r="T94">
            <v>2246.6242675277049</v>
          </cell>
          <cell r="U94">
            <v>16288.02593957586</v>
          </cell>
          <cell r="V94">
            <v>16288.02593957586</v>
          </cell>
        </row>
        <row r="95">
          <cell r="I95" t="str">
            <v>Lunes a viernes 8 hrs.</v>
          </cell>
          <cell r="J95">
            <v>6659.9</v>
          </cell>
          <cell r="K95">
            <v>277.49583333333334</v>
          </cell>
          <cell r="L95">
            <v>27.384457236842106</v>
          </cell>
          <cell r="M95">
            <v>109.53782894736842</v>
          </cell>
          <cell r="N95">
            <v>2930.3559999999998</v>
          </cell>
          <cell r="O95">
            <v>250</v>
          </cell>
          <cell r="P95">
            <v>1130</v>
          </cell>
          <cell r="Q95">
            <v>910.77392956140352</v>
          </cell>
          <cell r="R95">
            <v>1745.9536229692103</v>
          </cell>
          <cell r="S95">
            <v>14041.401672048156</v>
          </cell>
          <cell r="T95">
            <v>2246.6242675277049</v>
          </cell>
          <cell r="U95">
            <v>16288.02593957586</v>
          </cell>
          <cell r="V95">
            <v>16288.02593957586</v>
          </cell>
        </row>
        <row r="96">
          <cell r="I96" t="str">
            <v>Lunes a viernes 8 hrs.</v>
          </cell>
          <cell r="J96">
            <v>6659.9</v>
          </cell>
          <cell r="K96">
            <v>277.49583333333334</v>
          </cell>
          <cell r="L96">
            <v>27.384457236842106</v>
          </cell>
          <cell r="M96">
            <v>109.53782894736842</v>
          </cell>
          <cell r="N96">
            <v>2930.3559999999998</v>
          </cell>
          <cell r="O96">
            <v>250</v>
          </cell>
          <cell r="P96">
            <v>1130</v>
          </cell>
          <cell r="Q96">
            <v>910.77392956140352</v>
          </cell>
          <cell r="R96">
            <v>1745.9536229692103</v>
          </cell>
          <cell r="S96">
            <v>14041.401672048156</v>
          </cell>
          <cell r="T96">
            <v>2246.6242675277049</v>
          </cell>
          <cell r="U96">
            <v>16288.02593957586</v>
          </cell>
          <cell r="V96">
            <v>16288.02593957586</v>
          </cell>
        </row>
        <row r="97">
          <cell r="I97" t="str">
            <v>Lunes a viernes 8 hrs.</v>
          </cell>
          <cell r="J97">
            <v>6659.9</v>
          </cell>
          <cell r="K97">
            <v>277.49583333333334</v>
          </cell>
          <cell r="L97">
            <v>27.384457236842106</v>
          </cell>
          <cell r="M97">
            <v>109.53782894736842</v>
          </cell>
          <cell r="N97">
            <v>2930.3559999999998</v>
          </cell>
          <cell r="O97">
            <v>250</v>
          </cell>
          <cell r="P97">
            <v>1130</v>
          </cell>
          <cell r="Q97">
            <v>910.77392956140352</v>
          </cell>
          <cell r="R97">
            <v>1745.9536229692103</v>
          </cell>
          <cell r="S97">
            <v>14041.401672048156</v>
          </cell>
          <cell r="T97">
            <v>2246.6242675277049</v>
          </cell>
          <cell r="U97">
            <v>16288.02593957586</v>
          </cell>
          <cell r="V97">
            <v>16288.02593957586</v>
          </cell>
        </row>
        <row r="98">
          <cell r="I98" t="str">
            <v>Lunes a viernes 8 hrs.</v>
          </cell>
          <cell r="J98">
            <v>6659.9</v>
          </cell>
          <cell r="K98">
            <v>277.49583333333334</v>
          </cell>
          <cell r="L98">
            <v>27.384457236842106</v>
          </cell>
          <cell r="M98">
            <v>109.53782894736842</v>
          </cell>
          <cell r="N98">
            <v>2930.3559999999998</v>
          </cell>
          <cell r="O98">
            <v>250</v>
          </cell>
          <cell r="P98">
            <v>1130</v>
          </cell>
          <cell r="Q98">
            <v>910.77392956140352</v>
          </cell>
          <cell r="R98">
            <v>1745.9536229692103</v>
          </cell>
          <cell r="S98">
            <v>14041.401672048156</v>
          </cell>
          <cell r="T98">
            <v>2246.6242675277049</v>
          </cell>
          <cell r="U98">
            <v>16288.02593957586</v>
          </cell>
          <cell r="V98">
            <v>32576.051879151721</v>
          </cell>
        </row>
        <row r="99">
          <cell r="I99" t="str">
            <v>Lunes a viernes 8 hrs.</v>
          </cell>
          <cell r="J99">
            <v>6659.9</v>
          </cell>
          <cell r="K99">
            <v>277.49583333333334</v>
          </cell>
          <cell r="L99">
            <v>27.384457236842106</v>
          </cell>
          <cell r="M99">
            <v>109.53782894736842</v>
          </cell>
          <cell r="N99">
            <v>2930.3559999999998</v>
          </cell>
          <cell r="O99">
            <v>250</v>
          </cell>
          <cell r="P99">
            <v>1130</v>
          </cell>
          <cell r="Q99">
            <v>910.77392956140352</v>
          </cell>
          <cell r="R99">
            <v>1745.9536229692103</v>
          </cell>
          <cell r="S99">
            <v>14041.401672048156</v>
          </cell>
          <cell r="T99">
            <v>2246.6242675277049</v>
          </cell>
          <cell r="U99">
            <v>16288.02593957586</v>
          </cell>
          <cell r="V99">
            <v>97728.155637455158</v>
          </cell>
        </row>
        <row r="100">
          <cell r="I100" t="str">
            <v>Lunes a domingo 8 hrs.</v>
          </cell>
          <cell r="J100">
            <v>6659.9</v>
          </cell>
          <cell r="K100">
            <v>277.49583333333334</v>
          </cell>
          <cell r="L100">
            <v>27.384457236842106</v>
          </cell>
          <cell r="M100">
            <v>109.53782894736842</v>
          </cell>
          <cell r="N100">
            <v>2930.3559999999998</v>
          </cell>
          <cell r="O100">
            <v>250</v>
          </cell>
          <cell r="P100">
            <v>1130</v>
          </cell>
          <cell r="Q100">
            <v>1555.7739295614035</v>
          </cell>
          <cell r="R100">
            <v>1837.5436229692102</v>
          </cell>
          <cell r="S100">
            <v>14777.991672048156</v>
          </cell>
          <cell r="T100">
            <v>2364.4786675277051</v>
          </cell>
          <cell r="U100">
            <v>17142.470339575862</v>
          </cell>
          <cell r="V100">
            <v>34284.940679151725</v>
          </cell>
        </row>
        <row r="101">
          <cell r="I101" t="str">
            <v>Lunes a viernes 8 hrs.</v>
          </cell>
          <cell r="J101">
            <v>6659.9</v>
          </cell>
          <cell r="K101">
            <v>277.49583333333334</v>
          </cell>
          <cell r="L101">
            <v>27.384457236842106</v>
          </cell>
          <cell r="M101">
            <v>109.53782894736842</v>
          </cell>
          <cell r="N101">
            <v>2930.3559999999998</v>
          </cell>
          <cell r="O101">
            <v>250</v>
          </cell>
          <cell r="P101">
            <v>1130</v>
          </cell>
          <cell r="Q101">
            <v>910.77392956140352</v>
          </cell>
          <cell r="R101">
            <v>1745.9536229692103</v>
          </cell>
          <cell r="S101">
            <v>14041.401672048156</v>
          </cell>
          <cell r="T101">
            <v>2246.6242675277049</v>
          </cell>
          <cell r="U101">
            <v>16288.02593957586</v>
          </cell>
          <cell r="V101">
            <v>16288.02593957586</v>
          </cell>
        </row>
        <row r="102">
          <cell r="I102" t="str">
            <v>Lunes a viernes 8 hrs.</v>
          </cell>
          <cell r="J102">
            <v>6659.9</v>
          </cell>
          <cell r="K102">
            <v>277.49583333333334</v>
          </cell>
          <cell r="L102">
            <v>27.384457236842106</v>
          </cell>
          <cell r="M102">
            <v>109.53782894736842</v>
          </cell>
          <cell r="N102">
            <v>2930.3559999999998</v>
          </cell>
          <cell r="O102">
            <v>250</v>
          </cell>
          <cell r="P102">
            <v>1130</v>
          </cell>
          <cell r="Q102">
            <v>910.77392956140352</v>
          </cell>
          <cell r="R102">
            <v>1745.9536229692103</v>
          </cell>
          <cell r="S102">
            <v>14041.401672048156</v>
          </cell>
          <cell r="T102">
            <v>2246.6242675277049</v>
          </cell>
          <cell r="U102">
            <v>16288.02593957586</v>
          </cell>
          <cell r="V102">
            <v>16288.02593957586</v>
          </cell>
        </row>
        <row r="103">
          <cell r="I103" t="str">
            <v>Lunes a viernes 8 hrs.</v>
          </cell>
          <cell r="J103">
            <v>6659.9</v>
          </cell>
          <cell r="K103">
            <v>277.49583333333334</v>
          </cell>
          <cell r="L103">
            <v>27.384457236842106</v>
          </cell>
          <cell r="M103">
            <v>109.53782894736842</v>
          </cell>
          <cell r="N103">
            <v>2930.3559999999998</v>
          </cell>
          <cell r="O103">
            <v>250</v>
          </cell>
          <cell r="P103">
            <v>1130</v>
          </cell>
          <cell r="Q103">
            <v>910.77392956140352</v>
          </cell>
          <cell r="R103">
            <v>1745.9536229692103</v>
          </cell>
          <cell r="S103">
            <v>14041.401672048156</v>
          </cell>
          <cell r="T103">
            <v>2246.6242675277049</v>
          </cell>
          <cell r="U103">
            <v>16288.02593957586</v>
          </cell>
          <cell r="V103">
            <v>16288.02593957586</v>
          </cell>
        </row>
        <row r="104">
          <cell r="I104" t="str">
            <v>Lunes a viernes 8 hrs.</v>
          </cell>
          <cell r="J104">
            <v>6659.9</v>
          </cell>
          <cell r="K104">
            <v>277.49583333333334</v>
          </cell>
          <cell r="L104">
            <v>27.384457236842106</v>
          </cell>
          <cell r="M104">
            <v>109.53782894736842</v>
          </cell>
          <cell r="N104">
            <v>2930.3559999999998</v>
          </cell>
          <cell r="O104">
            <v>250</v>
          </cell>
          <cell r="P104">
            <v>1130</v>
          </cell>
          <cell r="Q104">
            <v>910.77392956140352</v>
          </cell>
          <cell r="R104">
            <v>1745.9536229692103</v>
          </cell>
          <cell r="S104">
            <v>14041.401672048156</v>
          </cell>
          <cell r="T104">
            <v>2246.6242675277049</v>
          </cell>
          <cell r="U104">
            <v>16288.02593957586</v>
          </cell>
          <cell r="V104">
            <v>16288.02593957586</v>
          </cell>
        </row>
        <row r="105">
          <cell r="I105" t="str">
            <v>Lunes a viernes 8 hrs.</v>
          </cell>
          <cell r="J105">
            <v>6659.9</v>
          </cell>
          <cell r="K105">
            <v>277.49583333333334</v>
          </cell>
          <cell r="L105">
            <v>27.384457236842106</v>
          </cell>
          <cell r="M105">
            <v>109.53782894736842</v>
          </cell>
          <cell r="N105">
            <v>2930.3559999999998</v>
          </cell>
          <cell r="O105">
            <v>250</v>
          </cell>
          <cell r="P105">
            <v>1130</v>
          </cell>
          <cell r="Q105">
            <v>910.77392956140352</v>
          </cell>
          <cell r="R105">
            <v>1745.9536229692103</v>
          </cell>
          <cell r="S105">
            <v>14041.401672048156</v>
          </cell>
          <cell r="T105">
            <v>2246.6242675277049</v>
          </cell>
          <cell r="U105">
            <v>16288.02593957586</v>
          </cell>
          <cell r="V105">
            <v>16288.02593957586</v>
          </cell>
        </row>
        <row r="106">
          <cell r="I106" t="str">
            <v>Lunes a viernes 8 hrs.</v>
          </cell>
          <cell r="J106">
            <v>6659.9</v>
          </cell>
          <cell r="K106">
            <v>277.49583333333334</v>
          </cell>
          <cell r="L106">
            <v>27.384457236842106</v>
          </cell>
          <cell r="M106">
            <v>109.53782894736842</v>
          </cell>
          <cell r="N106">
            <v>2930.3559999999998</v>
          </cell>
          <cell r="O106">
            <v>250</v>
          </cell>
          <cell r="P106">
            <v>1130</v>
          </cell>
          <cell r="Q106">
            <v>910.77392956140352</v>
          </cell>
          <cell r="R106">
            <v>1745.9536229692103</v>
          </cell>
          <cell r="S106">
            <v>14041.401672048156</v>
          </cell>
          <cell r="T106">
            <v>2246.6242675277049</v>
          </cell>
          <cell r="U106">
            <v>16288.02593957586</v>
          </cell>
          <cell r="V106">
            <v>16288.02593957586</v>
          </cell>
        </row>
        <row r="107">
          <cell r="I107" t="str">
            <v>Lunes a viernes 8 hrs.</v>
          </cell>
          <cell r="J107">
            <v>6659.9</v>
          </cell>
          <cell r="K107">
            <v>277.49583333333334</v>
          </cell>
          <cell r="L107">
            <v>27.384457236842106</v>
          </cell>
          <cell r="M107">
            <v>109.53782894736842</v>
          </cell>
          <cell r="N107">
            <v>2930.3559999999998</v>
          </cell>
          <cell r="O107">
            <v>250</v>
          </cell>
          <cell r="P107">
            <v>1130</v>
          </cell>
          <cell r="Q107">
            <v>910.77392956140352</v>
          </cell>
          <cell r="R107">
            <v>1745.9536229692103</v>
          </cell>
          <cell r="S107">
            <v>14041.401672048156</v>
          </cell>
          <cell r="T107">
            <v>2246.6242675277049</v>
          </cell>
          <cell r="U107">
            <v>16288.02593957586</v>
          </cell>
          <cell r="V107">
            <v>16288.02593957586</v>
          </cell>
        </row>
        <row r="108">
          <cell r="I108" t="str">
            <v>Lunes a viernes 8 hrs.</v>
          </cell>
          <cell r="J108">
            <v>6659.9</v>
          </cell>
          <cell r="K108">
            <v>277.49583333333334</v>
          </cell>
          <cell r="L108">
            <v>27.384457236842106</v>
          </cell>
          <cell r="M108">
            <v>109.53782894736842</v>
          </cell>
          <cell r="N108">
            <v>2930.3559999999998</v>
          </cell>
          <cell r="O108">
            <v>250</v>
          </cell>
          <cell r="P108">
            <v>1130</v>
          </cell>
          <cell r="Q108">
            <v>910.77392956140352</v>
          </cell>
          <cell r="R108">
            <v>1745.9536229692103</v>
          </cell>
          <cell r="S108">
            <v>14041.401672048156</v>
          </cell>
          <cell r="T108">
            <v>2246.6242675277049</v>
          </cell>
          <cell r="U108">
            <v>16288.02593957586</v>
          </cell>
          <cell r="V108">
            <v>16288.02593957586</v>
          </cell>
        </row>
        <row r="109">
          <cell r="I109" t="str">
            <v>Lunes a viernes 8 hrs.</v>
          </cell>
          <cell r="J109">
            <v>6659.9</v>
          </cell>
          <cell r="K109">
            <v>277.49583333333334</v>
          </cell>
          <cell r="L109">
            <v>27.384457236842106</v>
          </cell>
          <cell r="M109">
            <v>109.53782894736842</v>
          </cell>
          <cell r="N109">
            <v>2930.3559999999998</v>
          </cell>
          <cell r="O109">
            <v>250</v>
          </cell>
          <cell r="P109">
            <v>1130</v>
          </cell>
          <cell r="Q109">
            <v>910.77392956140352</v>
          </cell>
          <cell r="R109">
            <v>1745.9536229692103</v>
          </cell>
          <cell r="S109">
            <v>14041.401672048156</v>
          </cell>
          <cell r="T109">
            <v>2246.6242675277049</v>
          </cell>
          <cell r="U109">
            <v>16288.02593957586</v>
          </cell>
          <cell r="V109">
            <v>16288.02593957586</v>
          </cell>
        </row>
        <row r="110">
          <cell r="I110" t="str">
            <v>Lunes a viernes 8 hrs.</v>
          </cell>
          <cell r="J110">
            <v>6659.9</v>
          </cell>
          <cell r="K110">
            <v>277.49583333333334</v>
          </cell>
          <cell r="L110">
            <v>27.384457236842106</v>
          </cell>
          <cell r="M110">
            <v>109.53782894736842</v>
          </cell>
          <cell r="N110">
            <v>2930.3559999999998</v>
          </cell>
          <cell r="O110">
            <v>250</v>
          </cell>
          <cell r="P110">
            <v>1130</v>
          </cell>
          <cell r="Q110">
            <v>910.77392956140352</v>
          </cell>
          <cell r="R110">
            <v>1745.9536229692103</v>
          </cell>
          <cell r="S110">
            <v>14041.401672048156</v>
          </cell>
          <cell r="T110">
            <v>2246.6242675277049</v>
          </cell>
          <cell r="U110">
            <v>16288.02593957586</v>
          </cell>
          <cell r="V110">
            <v>16288.02593957586</v>
          </cell>
        </row>
        <row r="111">
          <cell r="I111" t="str">
            <v>Lunes a viernes 8 hrs.</v>
          </cell>
          <cell r="J111">
            <v>6659.9</v>
          </cell>
          <cell r="K111">
            <v>277.49583333333334</v>
          </cell>
          <cell r="L111">
            <v>27.384457236842106</v>
          </cell>
          <cell r="M111">
            <v>109.53782894736842</v>
          </cell>
          <cell r="N111">
            <v>2930.3559999999998</v>
          </cell>
          <cell r="O111">
            <v>250</v>
          </cell>
          <cell r="P111">
            <v>1130</v>
          </cell>
          <cell r="Q111">
            <v>910.77392956140352</v>
          </cell>
          <cell r="R111">
            <v>1745.9536229692103</v>
          </cell>
          <cell r="S111">
            <v>14041.401672048156</v>
          </cell>
          <cell r="T111">
            <v>2246.6242675277049</v>
          </cell>
          <cell r="U111">
            <v>16288.02593957586</v>
          </cell>
          <cell r="V111">
            <v>16288.02593957586</v>
          </cell>
        </row>
        <row r="112">
          <cell r="I112" t="str">
            <v>Lunes a viernes 8 hrs.</v>
          </cell>
          <cell r="J112">
            <v>6659.9</v>
          </cell>
          <cell r="K112">
            <v>277.49583333333334</v>
          </cell>
          <cell r="L112">
            <v>27.384457236842106</v>
          </cell>
          <cell r="M112">
            <v>109.53782894736842</v>
          </cell>
          <cell r="N112">
            <v>2930.3559999999998</v>
          </cell>
          <cell r="O112">
            <v>250</v>
          </cell>
          <cell r="P112">
            <v>1130</v>
          </cell>
          <cell r="Q112">
            <v>910.77392956140352</v>
          </cell>
          <cell r="R112">
            <v>1745.9536229692103</v>
          </cell>
          <cell r="S112">
            <v>14041.401672048156</v>
          </cell>
          <cell r="T112">
            <v>2246.6242675277049</v>
          </cell>
          <cell r="U112">
            <v>16288.02593957586</v>
          </cell>
          <cell r="V112">
            <v>65152.103758303441</v>
          </cell>
        </row>
        <row r="113">
          <cell r="I113" t="str">
            <v>Lunes a viernes 8 hrs.</v>
          </cell>
          <cell r="J113">
            <v>6659.9</v>
          </cell>
          <cell r="K113">
            <v>277.49583333333334</v>
          </cell>
          <cell r="L113">
            <v>27.384457236842106</v>
          </cell>
          <cell r="M113">
            <v>109.53782894736842</v>
          </cell>
          <cell r="N113">
            <v>2930.3559999999998</v>
          </cell>
          <cell r="O113">
            <v>250</v>
          </cell>
          <cell r="P113">
            <v>1130</v>
          </cell>
          <cell r="Q113">
            <v>910.77392956140352</v>
          </cell>
          <cell r="R113">
            <v>1745.9536229692103</v>
          </cell>
          <cell r="S113">
            <v>14041.401672048156</v>
          </cell>
          <cell r="T113">
            <v>2246.6242675277049</v>
          </cell>
          <cell r="U113">
            <v>16288.02593957586</v>
          </cell>
          <cell r="V113">
            <v>16288.02593957586</v>
          </cell>
        </row>
        <row r="114">
          <cell r="I114" t="str">
            <v>Lunes a viernes 8 hrs.</v>
          </cell>
          <cell r="J114">
            <v>6659.9</v>
          </cell>
          <cell r="K114">
            <v>277.49583333333334</v>
          </cell>
          <cell r="L114">
            <v>27.384457236842106</v>
          </cell>
          <cell r="M114">
            <v>109.53782894736842</v>
          </cell>
          <cell r="N114">
            <v>2930.3559999999998</v>
          </cell>
          <cell r="O114">
            <v>250</v>
          </cell>
          <cell r="P114">
            <v>1130</v>
          </cell>
          <cell r="Q114">
            <v>910.77392956140352</v>
          </cell>
          <cell r="R114">
            <v>1745.9536229692103</v>
          </cell>
          <cell r="S114">
            <v>14041.401672048156</v>
          </cell>
          <cell r="T114">
            <v>2246.6242675277049</v>
          </cell>
          <cell r="U114">
            <v>16288.02593957586</v>
          </cell>
          <cell r="V114">
            <v>16288.02593957586</v>
          </cell>
        </row>
        <row r="115">
          <cell r="I115" t="str">
            <v>Lunes a viernes 8 hrs.</v>
          </cell>
          <cell r="J115">
            <v>6659.9</v>
          </cell>
          <cell r="K115">
            <v>277.49583333333334</v>
          </cell>
          <cell r="L115">
            <v>27.384457236842106</v>
          </cell>
          <cell r="M115">
            <v>109.53782894736842</v>
          </cell>
          <cell r="N115">
            <v>2930.3559999999998</v>
          </cell>
          <cell r="O115">
            <v>250</v>
          </cell>
          <cell r="P115">
            <v>1130</v>
          </cell>
          <cell r="Q115">
            <v>910.77392956140352</v>
          </cell>
          <cell r="R115">
            <v>1745.9536229692103</v>
          </cell>
          <cell r="S115">
            <v>14041.401672048156</v>
          </cell>
          <cell r="T115">
            <v>2246.6242675277049</v>
          </cell>
          <cell r="U115">
            <v>16288.02593957586</v>
          </cell>
          <cell r="V115">
            <v>16288.02593957586</v>
          </cell>
        </row>
        <row r="116">
          <cell r="I116" t="str">
            <v>Lunes a viernes 8 hrs.</v>
          </cell>
          <cell r="J116">
            <v>6659.9</v>
          </cell>
          <cell r="K116">
            <v>277.49583333333334</v>
          </cell>
          <cell r="L116">
            <v>27.384457236842106</v>
          </cell>
          <cell r="M116">
            <v>109.53782894736842</v>
          </cell>
          <cell r="N116">
            <v>2930.3559999999998</v>
          </cell>
          <cell r="O116">
            <v>250</v>
          </cell>
          <cell r="P116">
            <v>1130</v>
          </cell>
          <cell r="Q116">
            <v>910.77392956140352</v>
          </cell>
          <cell r="R116">
            <v>1745.9536229692103</v>
          </cell>
          <cell r="S116">
            <v>14041.401672048156</v>
          </cell>
          <cell r="T116">
            <v>2246.6242675277049</v>
          </cell>
          <cell r="U116">
            <v>16288.02593957586</v>
          </cell>
          <cell r="V116">
            <v>16288.02593957586</v>
          </cell>
        </row>
        <row r="117">
          <cell r="I117" t="str">
            <v>Lunes a viernes 8 hrs.</v>
          </cell>
          <cell r="J117">
            <v>6659.9</v>
          </cell>
          <cell r="K117">
            <v>277.49583333333334</v>
          </cell>
          <cell r="L117">
            <v>27.384457236842106</v>
          </cell>
          <cell r="M117">
            <v>109.53782894736842</v>
          </cell>
          <cell r="N117">
            <v>2930.3559999999998</v>
          </cell>
          <cell r="O117">
            <v>250</v>
          </cell>
          <cell r="P117">
            <v>1130</v>
          </cell>
          <cell r="Q117">
            <v>910.77392956140352</v>
          </cell>
          <cell r="R117">
            <v>1745.9536229692103</v>
          </cell>
          <cell r="S117">
            <v>14041.401672048156</v>
          </cell>
          <cell r="T117">
            <v>2246.6242675277049</v>
          </cell>
          <cell r="U117">
            <v>16288.02593957586</v>
          </cell>
          <cell r="V117">
            <v>16288.02593957586</v>
          </cell>
        </row>
        <row r="118">
          <cell r="I118" t="str">
            <v>Lunes a domingo 8 hrs.</v>
          </cell>
          <cell r="J118">
            <v>6659.9</v>
          </cell>
          <cell r="K118">
            <v>277.49583333333334</v>
          </cell>
          <cell r="L118">
            <v>27.384457236842106</v>
          </cell>
          <cell r="M118">
            <v>109.53782894736842</v>
          </cell>
          <cell r="N118">
            <v>2930.3559999999998</v>
          </cell>
          <cell r="O118">
            <v>250</v>
          </cell>
          <cell r="P118">
            <v>1130</v>
          </cell>
          <cell r="Q118">
            <v>1555.7739295614035</v>
          </cell>
          <cell r="R118">
            <v>1837.5436229692102</v>
          </cell>
          <cell r="S118">
            <v>14777.991672048156</v>
          </cell>
          <cell r="T118">
            <v>2364.4786675277051</v>
          </cell>
          <cell r="U118">
            <v>17142.470339575862</v>
          </cell>
          <cell r="V118">
            <v>119997.29237703103</v>
          </cell>
        </row>
        <row r="119">
          <cell r="I119" t="str">
            <v>Lunes a viernes 8 hrs.</v>
          </cell>
          <cell r="J119">
            <v>6659.9</v>
          </cell>
          <cell r="K119">
            <v>277.49583333333334</v>
          </cell>
          <cell r="L119">
            <v>27.384457236842106</v>
          </cell>
          <cell r="M119">
            <v>109.53782894736842</v>
          </cell>
          <cell r="N119">
            <v>2930.3559999999998</v>
          </cell>
          <cell r="O119">
            <v>250</v>
          </cell>
          <cell r="P119">
            <v>1130</v>
          </cell>
          <cell r="Q119">
            <v>910.77392956140352</v>
          </cell>
          <cell r="R119">
            <v>1745.9536229692103</v>
          </cell>
          <cell r="S119">
            <v>14041.401672048156</v>
          </cell>
          <cell r="T119">
            <v>2246.6242675277049</v>
          </cell>
          <cell r="U119">
            <v>16288.02593957586</v>
          </cell>
          <cell r="V119">
            <v>16288.02593957586</v>
          </cell>
        </row>
        <row r="120">
          <cell r="I120" t="str">
            <v>Lunes a viernes 8 hrs.</v>
          </cell>
          <cell r="J120">
            <v>6659.9</v>
          </cell>
          <cell r="K120">
            <v>277.49583333333334</v>
          </cell>
          <cell r="L120">
            <v>27.384457236842106</v>
          </cell>
          <cell r="M120">
            <v>109.53782894736842</v>
          </cell>
          <cell r="N120">
            <v>2930.3559999999998</v>
          </cell>
          <cell r="O120">
            <v>250</v>
          </cell>
          <cell r="P120">
            <v>1130</v>
          </cell>
          <cell r="Q120">
            <v>910.77392956140352</v>
          </cell>
          <cell r="R120">
            <v>1745.9536229692103</v>
          </cell>
          <cell r="S120">
            <v>14041.401672048156</v>
          </cell>
          <cell r="T120">
            <v>2246.6242675277049</v>
          </cell>
          <cell r="U120">
            <v>16288.02593957586</v>
          </cell>
          <cell r="V120">
            <v>16288.02593957586</v>
          </cell>
        </row>
        <row r="121">
          <cell r="I121" t="str">
            <v>Lunes a viernes 8 hrs.</v>
          </cell>
          <cell r="J121">
            <v>6659.9</v>
          </cell>
          <cell r="K121">
            <v>277.49583333333334</v>
          </cell>
          <cell r="L121">
            <v>27.384457236842106</v>
          </cell>
          <cell r="M121">
            <v>109.53782894736842</v>
          </cell>
          <cell r="N121">
            <v>2930.3559999999998</v>
          </cell>
          <cell r="O121">
            <v>250</v>
          </cell>
          <cell r="P121">
            <v>1130</v>
          </cell>
          <cell r="Q121">
            <v>910.77392956140352</v>
          </cell>
          <cell r="R121">
            <v>1745.9536229692103</v>
          </cell>
          <cell r="S121">
            <v>14041.401672048156</v>
          </cell>
          <cell r="T121">
            <v>2246.6242675277049</v>
          </cell>
          <cell r="U121">
            <v>16288.02593957586</v>
          </cell>
          <cell r="V121">
            <v>16288.02593957586</v>
          </cell>
        </row>
        <row r="122">
          <cell r="I122" t="str">
            <v>Lunes a domingo 8 hrs.</v>
          </cell>
          <cell r="J122">
            <v>6659.9</v>
          </cell>
          <cell r="K122">
            <v>277.49583333333334</v>
          </cell>
          <cell r="L122">
            <v>27.384457236842106</v>
          </cell>
          <cell r="M122">
            <v>109.53782894736842</v>
          </cell>
          <cell r="N122">
            <v>2930.3559999999998</v>
          </cell>
          <cell r="O122">
            <v>250</v>
          </cell>
          <cell r="P122">
            <v>1130</v>
          </cell>
          <cell r="Q122">
            <v>1555.7739295614035</v>
          </cell>
          <cell r="R122">
            <v>1837.5436229692102</v>
          </cell>
          <cell r="S122">
            <v>14777.991672048156</v>
          </cell>
          <cell r="T122">
            <v>2364.4786675277051</v>
          </cell>
          <cell r="U122">
            <v>17142.470339575862</v>
          </cell>
          <cell r="V122">
            <v>85712.35169787932</v>
          </cell>
        </row>
        <row r="123">
          <cell r="I123" t="str">
            <v>Lunes a viernes 8 hrs.</v>
          </cell>
          <cell r="J123">
            <v>6659.9</v>
          </cell>
          <cell r="K123">
            <v>277.49583333333334</v>
          </cell>
          <cell r="L123">
            <v>27.384457236842106</v>
          </cell>
          <cell r="M123">
            <v>109.53782894736842</v>
          </cell>
          <cell r="N123">
            <v>2930.3559999999998</v>
          </cell>
          <cell r="O123">
            <v>250</v>
          </cell>
          <cell r="P123">
            <v>1130</v>
          </cell>
          <cell r="Q123">
            <v>910.77392956140352</v>
          </cell>
          <cell r="R123">
            <v>1745.9536229692103</v>
          </cell>
          <cell r="S123">
            <v>14041.401672048156</v>
          </cell>
          <cell r="T123">
            <v>2246.6242675277049</v>
          </cell>
          <cell r="U123">
            <v>16288.02593957586</v>
          </cell>
          <cell r="V123">
            <v>16288.02593957586</v>
          </cell>
        </row>
        <row r="124">
          <cell r="I124" t="str">
            <v>Lunes a viernes 8 hrs.</v>
          </cell>
          <cell r="J124">
            <v>6659.9</v>
          </cell>
          <cell r="K124">
            <v>277.49583333333334</v>
          </cell>
          <cell r="L124">
            <v>27.384457236842106</v>
          </cell>
          <cell r="M124">
            <v>109.53782894736842</v>
          </cell>
          <cell r="N124">
            <v>2930.3559999999998</v>
          </cell>
          <cell r="O124">
            <v>250</v>
          </cell>
          <cell r="P124">
            <v>1130</v>
          </cell>
          <cell r="Q124">
            <v>910.77392956140352</v>
          </cell>
          <cell r="R124">
            <v>1745.9536229692103</v>
          </cell>
          <cell r="S124">
            <v>14041.401672048156</v>
          </cell>
          <cell r="T124">
            <v>2246.6242675277049</v>
          </cell>
          <cell r="U124">
            <v>16288.02593957586</v>
          </cell>
          <cell r="V124">
            <v>16288.02593957586</v>
          </cell>
        </row>
        <row r="125">
          <cell r="I125" t="str">
            <v>Lunes a viernes 8 hrs.</v>
          </cell>
          <cell r="J125">
            <v>6659.9</v>
          </cell>
          <cell r="K125">
            <v>277.49583333333334</v>
          </cell>
          <cell r="L125">
            <v>27.384457236842106</v>
          </cell>
          <cell r="M125">
            <v>109.53782894736842</v>
          </cell>
          <cell r="N125">
            <v>2930.3559999999998</v>
          </cell>
          <cell r="O125">
            <v>250</v>
          </cell>
          <cell r="P125">
            <v>1130</v>
          </cell>
          <cell r="Q125">
            <v>910.77392956140352</v>
          </cell>
          <cell r="R125">
            <v>1745.9536229692103</v>
          </cell>
          <cell r="S125">
            <v>14041.401672048156</v>
          </cell>
          <cell r="T125">
            <v>2246.6242675277049</v>
          </cell>
          <cell r="U125">
            <v>16288.02593957586</v>
          </cell>
          <cell r="V125">
            <v>16288.02593957586</v>
          </cell>
        </row>
        <row r="126">
          <cell r="I126" t="str">
            <v>Lunes a viernes 8 hrs.</v>
          </cell>
          <cell r="J126">
            <v>6659.9</v>
          </cell>
          <cell r="K126">
            <v>277.49583333333334</v>
          </cell>
          <cell r="L126">
            <v>27.384457236842106</v>
          </cell>
          <cell r="M126">
            <v>109.53782894736842</v>
          </cell>
          <cell r="N126">
            <v>2930.3559999999998</v>
          </cell>
          <cell r="O126">
            <v>250</v>
          </cell>
          <cell r="P126">
            <v>1130</v>
          </cell>
          <cell r="Q126">
            <v>910.77392956140352</v>
          </cell>
          <cell r="R126">
            <v>1745.9536229692103</v>
          </cell>
          <cell r="S126">
            <v>14041.401672048156</v>
          </cell>
          <cell r="T126">
            <v>2246.6242675277049</v>
          </cell>
          <cell r="U126">
            <v>16288.02593957586</v>
          </cell>
          <cell r="V126">
            <v>114016.18157703102</v>
          </cell>
        </row>
        <row r="127">
          <cell r="I127" t="str">
            <v>Lunes a viernes 8 hrs.</v>
          </cell>
          <cell r="J127">
            <v>6659.9</v>
          </cell>
          <cell r="K127">
            <v>277.49583333333334</v>
          </cell>
          <cell r="L127">
            <v>27.384457236842106</v>
          </cell>
          <cell r="M127">
            <v>109.53782894736842</v>
          </cell>
          <cell r="N127">
            <v>2930.3559999999998</v>
          </cell>
          <cell r="O127">
            <v>250</v>
          </cell>
          <cell r="P127">
            <v>1130</v>
          </cell>
          <cell r="Q127">
            <v>910.77392956140352</v>
          </cell>
          <cell r="R127">
            <v>1745.9536229692103</v>
          </cell>
          <cell r="S127">
            <v>14041.401672048156</v>
          </cell>
          <cell r="T127">
            <v>2246.6242675277049</v>
          </cell>
          <cell r="U127">
            <v>16288.02593957586</v>
          </cell>
          <cell r="V127">
            <v>16288.02593957586</v>
          </cell>
        </row>
        <row r="128">
          <cell r="I128" t="str">
            <v>Lunes a viernes 8 hrs.</v>
          </cell>
          <cell r="J128">
            <v>6659.9</v>
          </cell>
          <cell r="K128">
            <v>277.49583333333334</v>
          </cell>
          <cell r="L128">
            <v>27.384457236842106</v>
          </cell>
          <cell r="M128">
            <v>109.53782894736842</v>
          </cell>
          <cell r="N128">
            <v>2930.3559999999998</v>
          </cell>
          <cell r="O128">
            <v>250</v>
          </cell>
          <cell r="P128">
            <v>1130</v>
          </cell>
          <cell r="Q128">
            <v>910.77392956140352</v>
          </cell>
          <cell r="R128">
            <v>1745.9536229692103</v>
          </cell>
          <cell r="S128">
            <v>14041.401672048156</v>
          </cell>
          <cell r="T128">
            <v>2246.6242675277049</v>
          </cell>
          <cell r="U128">
            <v>16288.02593957586</v>
          </cell>
          <cell r="V128">
            <v>16288.02593957586</v>
          </cell>
        </row>
        <row r="129">
          <cell r="I129" t="str">
            <v>Lunes a viernes 8 hrs.</v>
          </cell>
          <cell r="J129">
            <v>6659.9</v>
          </cell>
          <cell r="K129">
            <v>277.49583333333334</v>
          </cell>
          <cell r="L129">
            <v>27.384457236842106</v>
          </cell>
          <cell r="M129">
            <v>109.53782894736842</v>
          </cell>
          <cell r="N129">
            <v>2930.3559999999998</v>
          </cell>
          <cell r="O129">
            <v>250</v>
          </cell>
          <cell r="P129">
            <v>1130</v>
          </cell>
          <cell r="Q129">
            <v>910.77392956140352</v>
          </cell>
          <cell r="R129">
            <v>1745.9536229692103</v>
          </cell>
          <cell r="S129">
            <v>14041.401672048156</v>
          </cell>
          <cell r="T129">
            <v>2246.6242675277049</v>
          </cell>
          <cell r="U129">
            <v>16288.02593957586</v>
          </cell>
          <cell r="V129">
            <v>16288.02593957586</v>
          </cell>
        </row>
        <row r="130">
          <cell r="I130" t="str">
            <v>Lunes a viernes 8 hrs.</v>
          </cell>
          <cell r="J130">
            <v>6659.9</v>
          </cell>
          <cell r="K130">
            <v>277.49583333333334</v>
          </cell>
          <cell r="L130">
            <v>27.384457236842106</v>
          </cell>
          <cell r="M130">
            <v>109.53782894736842</v>
          </cell>
          <cell r="N130">
            <v>2930.3559999999998</v>
          </cell>
          <cell r="O130">
            <v>250</v>
          </cell>
          <cell r="P130">
            <v>1130</v>
          </cell>
          <cell r="Q130">
            <v>910.77392956140352</v>
          </cell>
          <cell r="R130">
            <v>1745.9536229692103</v>
          </cell>
          <cell r="S130">
            <v>14041.401672048156</v>
          </cell>
          <cell r="T130">
            <v>2246.6242675277049</v>
          </cell>
          <cell r="U130">
            <v>16288.02593957586</v>
          </cell>
          <cell r="V130">
            <v>16288.02593957586</v>
          </cell>
        </row>
        <row r="131">
          <cell r="I131" t="str">
            <v>Lunes a viernes 8 hrs.</v>
          </cell>
          <cell r="J131">
            <v>6659.9</v>
          </cell>
          <cell r="K131">
            <v>277.49583333333334</v>
          </cell>
          <cell r="L131">
            <v>27.384457236842106</v>
          </cell>
          <cell r="M131">
            <v>109.53782894736842</v>
          </cell>
          <cell r="N131">
            <v>2930.3559999999998</v>
          </cell>
          <cell r="O131">
            <v>250</v>
          </cell>
          <cell r="P131">
            <v>1130</v>
          </cell>
          <cell r="Q131">
            <v>910.77392956140352</v>
          </cell>
          <cell r="R131">
            <v>1745.9536229692103</v>
          </cell>
          <cell r="S131">
            <v>14041.401672048156</v>
          </cell>
          <cell r="T131">
            <v>2246.6242675277049</v>
          </cell>
          <cell r="U131">
            <v>16288.02593957586</v>
          </cell>
          <cell r="V131">
            <v>16288.02593957586</v>
          </cell>
        </row>
        <row r="132">
          <cell r="I132" t="str">
            <v>Lunes a viernes 8 hrs.</v>
          </cell>
          <cell r="J132">
            <v>6659.9</v>
          </cell>
          <cell r="K132">
            <v>277.49583333333334</v>
          </cell>
          <cell r="L132">
            <v>27.384457236842106</v>
          </cell>
          <cell r="M132">
            <v>109.53782894736842</v>
          </cell>
          <cell r="N132">
            <v>2930.3559999999998</v>
          </cell>
          <cell r="O132">
            <v>250</v>
          </cell>
          <cell r="P132">
            <v>1130</v>
          </cell>
          <cell r="Q132">
            <v>910.77392956140352</v>
          </cell>
          <cell r="R132">
            <v>1745.9536229692103</v>
          </cell>
          <cell r="S132">
            <v>14041.401672048156</v>
          </cell>
          <cell r="T132">
            <v>2246.6242675277049</v>
          </cell>
          <cell r="U132">
            <v>16288.02593957586</v>
          </cell>
          <cell r="V132">
            <v>16288.02593957586</v>
          </cell>
        </row>
        <row r="133">
          <cell r="I133" t="str">
            <v>Lunes a viernes 8 hrs.</v>
          </cell>
          <cell r="J133">
            <v>6659.9</v>
          </cell>
          <cell r="K133">
            <v>277.49583333333334</v>
          </cell>
          <cell r="L133">
            <v>27.384457236842106</v>
          </cell>
          <cell r="M133">
            <v>109.53782894736842</v>
          </cell>
          <cell r="N133">
            <v>2930.3559999999998</v>
          </cell>
          <cell r="O133">
            <v>250</v>
          </cell>
          <cell r="P133">
            <v>1130</v>
          </cell>
          <cell r="Q133">
            <v>910.77392956140352</v>
          </cell>
          <cell r="R133">
            <v>1745.9536229692103</v>
          </cell>
          <cell r="S133">
            <v>14041.401672048156</v>
          </cell>
          <cell r="T133">
            <v>2246.6242675277049</v>
          </cell>
          <cell r="U133">
            <v>16288.02593957586</v>
          </cell>
          <cell r="V133">
            <v>16288.02593957586</v>
          </cell>
        </row>
        <row r="134">
          <cell r="I134" t="str">
            <v>Lunes a viernes 8 hrs.</v>
          </cell>
          <cell r="J134">
            <v>6659.9</v>
          </cell>
          <cell r="K134">
            <v>277.49583333333334</v>
          </cell>
          <cell r="L134">
            <v>27.384457236842106</v>
          </cell>
          <cell r="M134">
            <v>109.53782894736842</v>
          </cell>
          <cell r="N134">
            <v>2930.3559999999998</v>
          </cell>
          <cell r="O134">
            <v>250</v>
          </cell>
          <cell r="P134">
            <v>1130</v>
          </cell>
          <cell r="Q134">
            <v>910.77392956140352</v>
          </cell>
          <cell r="R134">
            <v>1745.9536229692103</v>
          </cell>
          <cell r="S134">
            <v>14041.401672048156</v>
          </cell>
          <cell r="T134">
            <v>2246.6242675277049</v>
          </cell>
          <cell r="U134">
            <v>16288.02593957586</v>
          </cell>
          <cell r="V134">
            <v>16288.02593957586</v>
          </cell>
        </row>
        <row r="135">
          <cell r="I135" t="str">
            <v>Lunes a viernes 8 hrs.</v>
          </cell>
          <cell r="J135">
            <v>6659.9</v>
          </cell>
          <cell r="K135">
            <v>277.49583333333334</v>
          </cell>
          <cell r="L135">
            <v>27.384457236842106</v>
          </cell>
          <cell r="M135">
            <v>109.53782894736842</v>
          </cell>
          <cell r="N135">
            <v>2930.3559999999998</v>
          </cell>
          <cell r="O135">
            <v>250</v>
          </cell>
          <cell r="P135">
            <v>1130</v>
          </cell>
          <cell r="Q135">
            <v>910.77392956140352</v>
          </cell>
          <cell r="R135">
            <v>1745.9536229692103</v>
          </cell>
          <cell r="S135">
            <v>14041.401672048156</v>
          </cell>
          <cell r="T135">
            <v>2246.6242675277049</v>
          </cell>
          <cell r="U135">
            <v>16288.02593957586</v>
          </cell>
          <cell r="V135">
            <v>16288.02593957586</v>
          </cell>
        </row>
        <row r="136">
          <cell r="I136" t="str">
            <v>Lunes a viernes 8 hrs.</v>
          </cell>
          <cell r="J136">
            <v>6659.9</v>
          </cell>
          <cell r="K136">
            <v>277.49583333333334</v>
          </cell>
          <cell r="L136">
            <v>27.384457236842106</v>
          </cell>
          <cell r="M136">
            <v>109.53782894736842</v>
          </cell>
          <cell r="N136">
            <v>2930.3559999999998</v>
          </cell>
          <cell r="O136">
            <v>250</v>
          </cell>
          <cell r="P136">
            <v>1130</v>
          </cell>
          <cell r="Q136">
            <v>910.77392956140352</v>
          </cell>
          <cell r="R136">
            <v>1745.9536229692103</v>
          </cell>
          <cell r="S136">
            <v>14041.401672048156</v>
          </cell>
          <cell r="T136">
            <v>2246.6242675277049</v>
          </cell>
          <cell r="U136">
            <v>16288.02593957586</v>
          </cell>
          <cell r="V136">
            <v>16288.02593957586</v>
          </cell>
        </row>
        <row r="137">
          <cell r="I137" t="str">
            <v>Lunes a viernes 8 hrs.</v>
          </cell>
          <cell r="J137">
            <v>6659.9</v>
          </cell>
          <cell r="K137">
            <v>277.49583333333334</v>
          </cell>
          <cell r="L137">
            <v>27.384457236842106</v>
          </cell>
          <cell r="M137">
            <v>109.53782894736842</v>
          </cell>
          <cell r="N137">
            <v>2930.3559999999998</v>
          </cell>
          <cell r="O137">
            <v>250</v>
          </cell>
          <cell r="P137">
            <v>1130</v>
          </cell>
          <cell r="Q137">
            <v>910.77392956140352</v>
          </cell>
          <cell r="R137">
            <v>1745.9536229692103</v>
          </cell>
          <cell r="S137">
            <v>14041.401672048156</v>
          </cell>
          <cell r="T137">
            <v>2246.6242675277049</v>
          </cell>
          <cell r="U137">
            <v>16288.02593957586</v>
          </cell>
          <cell r="V137">
            <v>16288.02593957586</v>
          </cell>
        </row>
        <row r="138">
          <cell r="I138" t="str">
            <v>Lunes a viernes 8 hrs.</v>
          </cell>
          <cell r="J138">
            <v>6659.9</v>
          </cell>
          <cell r="K138">
            <v>277.49583333333334</v>
          </cell>
          <cell r="L138">
            <v>27.384457236842106</v>
          </cell>
          <cell r="M138">
            <v>109.53782894736842</v>
          </cell>
          <cell r="N138">
            <v>2930.3559999999998</v>
          </cell>
          <cell r="O138">
            <v>250</v>
          </cell>
          <cell r="P138">
            <v>1130</v>
          </cell>
          <cell r="Q138">
            <v>910.77392956140352</v>
          </cell>
          <cell r="R138">
            <v>1745.9536229692103</v>
          </cell>
          <cell r="S138">
            <v>14041.401672048156</v>
          </cell>
          <cell r="T138">
            <v>2246.6242675277049</v>
          </cell>
          <cell r="U138">
            <v>16288.02593957586</v>
          </cell>
          <cell r="V138">
            <v>16288.02593957586</v>
          </cell>
        </row>
        <row r="139">
          <cell r="I139" t="str">
            <v>Lunes a domingo 8 hrs.</v>
          </cell>
          <cell r="J139">
            <v>6659.9</v>
          </cell>
          <cell r="K139">
            <v>277.49583333333334</v>
          </cell>
          <cell r="L139">
            <v>27.384457236842106</v>
          </cell>
          <cell r="M139">
            <v>109.53782894736842</v>
          </cell>
          <cell r="N139">
            <v>2930.3559999999998</v>
          </cell>
          <cell r="O139">
            <v>250</v>
          </cell>
          <cell r="P139">
            <v>1130</v>
          </cell>
          <cell r="Q139">
            <v>1555.7739295614035</v>
          </cell>
          <cell r="R139">
            <v>1837.5436229692102</v>
          </cell>
          <cell r="S139">
            <v>14777.991672048156</v>
          </cell>
          <cell r="T139">
            <v>2364.4786675277051</v>
          </cell>
          <cell r="U139">
            <v>17142.470339575862</v>
          </cell>
          <cell r="V139">
            <v>754268.69494133792</v>
          </cell>
        </row>
        <row r="140">
          <cell r="I140" t="str">
            <v>Lunes a viernes 8 hrs.</v>
          </cell>
          <cell r="J140">
            <v>6659.9</v>
          </cell>
          <cell r="K140">
            <v>277.49583333333334</v>
          </cell>
          <cell r="L140">
            <v>27.384457236842106</v>
          </cell>
          <cell r="M140">
            <v>109.53782894736842</v>
          </cell>
          <cell r="N140">
            <v>2930.3559999999998</v>
          </cell>
          <cell r="O140">
            <v>250</v>
          </cell>
          <cell r="P140">
            <v>1130</v>
          </cell>
          <cell r="Q140">
            <v>910.77392956140352</v>
          </cell>
          <cell r="R140">
            <v>1745.9536229692103</v>
          </cell>
          <cell r="S140">
            <v>14041.401672048156</v>
          </cell>
          <cell r="T140">
            <v>2246.6242675277049</v>
          </cell>
          <cell r="U140">
            <v>16288.02593957586</v>
          </cell>
          <cell r="V140">
            <v>32576.051879151721</v>
          </cell>
        </row>
        <row r="141">
          <cell r="I141" t="str">
            <v>Lunes a domingo 8 hrs.</v>
          </cell>
          <cell r="J141">
            <v>6659.9</v>
          </cell>
          <cell r="K141">
            <v>277.49583333333334</v>
          </cell>
          <cell r="L141">
            <v>27.384457236842106</v>
          </cell>
          <cell r="M141">
            <v>109.53782894736842</v>
          </cell>
          <cell r="N141">
            <v>2930.3559999999998</v>
          </cell>
          <cell r="O141">
            <v>250</v>
          </cell>
          <cell r="P141">
            <v>1130</v>
          </cell>
          <cell r="Q141">
            <v>1555.7739295614035</v>
          </cell>
          <cell r="R141">
            <v>1837.5436229692102</v>
          </cell>
          <cell r="S141">
            <v>14777.991672048156</v>
          </cell>
          <cell r="T141">
            <v>2364.4786675277051</v>
          </cell>
          <cell r="U141">
            <v>17142.470339575862</v>
          </cell>
          <cell r="V141">
            <v>411419.2881498207</v>
          </cell>
        </row>
        <row r="142">
          <cell r="I142" t="str">
            <v>Lunes a domingo 8 hrs.</v>
          </cell>
          <cell r="J142">
            <v>6659.9</v>
          </cell>
          <cell r="K142">
            <v>277.49583333333334</v>
          </cell>
          <cell r="L142">
            <v>27.384457236842106</v>
          </cell>
          <cell r="M142">
            <v>109.53782894736842</v>
          </cell>
          <cell r="N142">
            <v>2930.3559999999998</v>
          </cell>
          <cell r="O142">
            <v>250</v>
          </cell>
          <cell r="P142">
            <v>1130</v>
          </cell>
          <cell r="Q142">
            <v>1555.7739295614035</v>
          </cell>
          <cell r="R142">
            <v>1837.5436229692102</v>
          </cell>
          <cell r="S142">
            <v>14777.991672048156</v>
          </cell>
          <cell r="T142">
            <v>2364.4786675277051</v>
          </cell>
          <cell r="U142">
            <v>17142.470339575862</v>
          </cell>
          <cell r="V142">
            <v>291421.99577278964</v>
          </cell>
        </row>
        <row r="143">
          <cell r="I143" t="str">
            <v>Lunes a sábado 8 hrs.</v>
          </cell>
          <cell r="J143">
            <v>6659.9</v>
          </cell>
          <cell r="K143">
            <v>277.49583333333334</v>
          </cell>
          <cell r="L143">
            <v>27.384457236842106</v>
          </cell>
          <cell r="M143">
            <v>109.53782894736842</v>
          </cell>
          <cell r="N143">
            <v>2930.3559999999998</v>
          </cell>
          <cell r="O143">
            <v>250</v>
          </cell>
          <cell r="P143">
            <v>1130</v>
          </cell>
          <cell r="Q143">
            <v>910.77392956140352</v>
          </cell>
          <cell r="R143">
            <v>1745.9536229692103</v>
          </cell>
          <cell r="S143">
            <v>14041.401672048156</v>
          </cell>
          <cell r="T143">
            <v>2246.6242675277049</v>
          </cell>
          <cell r="U143">
            <v>16288.02593957586</v>
          </cell>
          <cell r="V143">
            <v>162880.25939575859</v>
          </cell>
        </row>
        <row r="144">
          <cell r="I144" t="str">
            <v>Lunes a domingo 8 hrs.</v>
          </cell>
          <cell r="J144">
            <v>6659.9</v>
          </cell>
          <cell r="K144">
            <v>277.49583333333334</v>
          </cell>
          <cell r="L144">
            <v>27.384457236842106</v>
          </cell>
          <cell r="M144">
            <v>109.53782894736842</v>
          </cell>
          <cell r="N144">
            <v>2930.3559999999998</v>
          </cell>
          <cell r="O144">
            <v>250</v>
          </cell>
          <cell r="P144">
            <v>1130</v>
          </cell>
          <cell r="Q144">
            <v>1555.7739295614035</v>
          </cell>
          <cell r="R144">
            <v>1837.5436229692102</v>
          </cell>
          <cell r="S144">
            <v>14777.991672048156</v>
          </cell>
          <cell r="T144">
            <v>2364.4786675277051</v>
          </cell>
          <cell r="U144">
            <v>17142.470339575862</v>
          </cell>
          <cell r="V144">
            <v>119997.29237703103</v>
          </cell>
        </row>
        <row r="145">
          <cell r="I145" t="str">
            <v>Lunes a sábado 8 hrs.</v>
          </cell>
          <cell r="J145">
            <v>6659.9</v>
          </cell>
          <cell r="K145">
            <v>277.49583333333334</v>
          </cell>
          <cell r="L145">
            <v>27.384457236842106</v>
          </cell>
          <cell r="M145">
            <v>109.53782894736842</v>
          </cell>
          <cell r="N145">
            <v>2930.3559999999998</v>
          </cell>
          <cell r="O145">
            <v>250</v>
          </cell>
          <cell r="P145">
            <v>1130</v>
          </cell>
          <cell r="Q145">
            <v>910.77392956140352</v>
          </cell>
          <cell r="R145">
            <v>1745.9536229692103</v>
          </cell>
          <cell r="S145">
            <v>14041.401672048156</v>
          </cell>
          <cell r="T145">
            <v>2246.6242675277049</v>
          </cell>
          <cell r="U145">
            <v>16288.02593957586</v>
          </cell>
          <cell r="V145">
            <v>162880.25939575859</v>
          </cell>
        </row>
        <row r="146">
          <cell r="I146" t="str">
            <v>Lunes a domingo 8 hrs.</v>
          </cell>
          <cell r="J146">
            <v>6659.9</v>
          </cell>
          <cell r="K146">
            <v>277.49583333333334</v>
          </cell>
          <cell r="L146">
            <v>27.384457236842106</v>
          </cell>
          <cell r="M146">
            <v>109.53782894736842</v>
          </cell>
          <cell r="N146">
            <v>2930.3559999999998</v>
          </cell>
          <cell r="O146">
            <v>250</v>
          </cell>
          <cell r="P146">
            <v>1130</v>
          </cell>
          <cell r="Q146">
            <v>1555.7739295614035</v>
          </cell>
          <cell r="R146">
            <v>1837.5436229692102</v>
          </cell>
          <cell r="S146">
            <v>14777.991672048156</v>
          </cell>
          <cell r="T146">
            <v>2364.4786675277051</v>
          </cell>
          <cell r="U146">
            <v>17142.470339575862</v>
          </cell>
          <cell r="V146">
            <v>274279.5254332138</v>
          </cell>
        </row>
        <row r="147">
          <cell r="I147" t="str">
            <v>Lunes a domingo 8 hrs.</v>
          </cell>
          <cell r="J147">
            <v>6659.9</v>
          </cell>
          <cell r="K147">
            <v>277.49583333333334</v>
          </cell>
          <cell r="L147">
            <v>27.384457236842106</v>
          </cell>
          <cell r="M147">
            <v>109.53782894736842</v>
          </cell>
          <cell r="N147">
            <v>2930.3559999999998</v>
          </cell>
          <cell r="O147">
            <v>250</v>
          </cell>
          <cell r="P147">
            <v>1130</v>
          </cell>
          <cell r="Q147">
            <v>1555.7739295614035</v>
          </cell>
          <cell r="R147">
            <v>1837.5436229692102</v>
          </cell>
          <cell r="S147">
            <v>14777.991672048156</v>
          </cell>
          <cell r="T147">
            <v>2364.4786675277051</v>
          </cell>
          <cell r="U147">
            <v>17142.470339575862</v>
          </cell>
          <cell r="V147">
            <v>582843.99154557928</v>
          </cell>
        </row>
        <row r="148">
          <cell r="I148" t="str">
            <v>Lunes a domingo 8 hrs.</v>
          </cell>
          <cell r="J148">
            <v>6659.9</v>
          </cell>
          <cell r="K148">
            <v>277.49583333333334</v>
          </cell>
          <cell r="L148">
            <v>27.384457236842106</v>
          </cell>
          <cell r="M148">
            <v>109.53782894736842</v>
          </cell>
          <cell r="N148">
            <v>2930.3559999999998</v>
          </cell>
          <cell r="O148">
            <v>250</v>
          </cell>
          <cell r="P148">
            <v>1130</v>
          </cell>
          <cell r="Q148">
            <v>1555.7739295614035</v>
          </cell>
          <cell r="R148">
            <v>1837.5436229692102</v>
          </cell>
          <cell r="S148">
            <v>14777.991672048156</v>
          </cell>
          <cell r="T148">
            <v>2364.4786675277051</v>
          </cell>
          <cell r="U148">
            <v>17142.470339575862</v>
          </cell>
          <cell r="V148">
            <v>737126.22460176214</v>
          </cell>
        </row>
        <row r="149">
          <cell r="I149" t="str">
            <v>Lunes a domingo 8 hrs.</v>
          </cell>
          <cell r="J149">
            <v>6659.9</v>
          </cell>
          <cell r="K149">
            <v>277.49583333333334</v>
          </cell>
          <cell r="L149">
            <v>27.384457236842106</v>
          </cell>
          <cell r="M149">
            <v>109.53782894736842</v>
          </cell>
          <cell r="N149">
            <v>2930.3559999999998</v>
          </cell>
          <cell r="O149">
            <v>250</v>
          </cell>
          <cell r="P149">
            <v>1130</v>
          </cell>
          <cell r="Q149">
            <v>1555.7739295614035</v>
          </cell>
          <cell r="R149">
            <v>1837.5436229692102</v>
          </cell>
          <cell r="S149">
            <v>14777.991672048156</v>
          </cell>
          <cell r="T149">
            <v>2364.4786675277051</v>
          </cell>
          <cell r="U149">
            <v>17142.470339575862</v>
          </cell>
          <cell r="V149">
            <v>377134.34747066896</v>
          </cell>
        </row>
        <row r="150">
          <cell r="I150" t="str">
            <v>Lunes a domingo 8 hrs.</v>
          </cell>
          <cell r="J150">
            <v>6659.9</v>
          </cell>
          <cell r="K150">
            <v>277.49583333333334</v>
          </cell>
          <cell r="L150">
            <v>27.384457236842106</v>
          </cell>
          <cell r="M150">
            <v>109.53782894736842</v>
          </cell>
          <cell r="N150">
            <v>2930.3559999999998</v>
          </cell>
          <cell r="O150">
            <v>250</v>
          </cell>
          <cell r="P150">
            <v>1130</v>
          </cell>
          <cell r="Q150">
            <v>1555.7739295614035</v>
          </cell>
          <cell r="R150">
            <v>1837.5436229692102</v>
          </cell>
          <cell r="S150">
            <v>14777.991672048156</v>
          </cell>
          <cell r="T150">
            <v>2364.4786675277051</v>
          </cell>
          <cell r="U150">
            <v>17142.470339575862</v>
          </cell>
          <cell r="V150">
            <v>34284.940679151725</v>
          </cell>
        </row>
        <row r="151">
          <cell r="I151" t="str">
            <v>Lunes a viernes 8 hrs.</v>
          </cell>
          <cell r="J151">
            <v>6659.9</v>
          </cell>
          <cell r="K151">
            <v>277.49583333333334</v>
          </cell>
          <cell r="L151">
            <v>27.384457236842106</v>
          </cell>
          <cell r="M151">
            <v>109.53782894736842</v>
          </cell>
          <cell r="N151">
            <v>2930.3559999999998</v>
          </cell>
          <cell r="O151">
            <v>250</v>
          </cell>
          <cell r="P151">
            <v>1130</v>
          </cell>
          <cell r="Q151">
            <v>910.77392956140352</v>
          </cell>
          <cell r="R151">
            <v>1745.9536229692103</v>
          </cell>
          <cell r="S151">
            <v>14041.401672048156</v>
          </cell>
          <cell r="T151">
            <v>2246.6242675277049</v>
          </cell>
          <cell r="U151">
            <v>16288.02593957586</v>
          </cell>
          <cell r="V151">
            <v>16288.02593957586</v>
          </cell>
        </row>
        <row r="152">
          <cell r="I152" t="str">
            <v>Lunes a domingo 8 hrs.</v>
          </cell>
          <cell r="J152">
            <v>6659.9</v>
          </cell>
          <cell r="K152">
            <v>277.49583333333334</v>
          </cell>
          <cell r="L152">
            <v>27.384457236842106</v>
          </cell>
          <cell r="M152">
            <v>109.53782894736842</v>
          </cell>
          <cell r="N152">
            <v>2930.3559999999998</v>
          </cell>
          <cell r="O152">
            <v>250</v>
          </cell>
          <cell r="P152">
            <v>1130</v>
          </cell>
          <cell r="Q152">
            <v>1555.7739295614035</v>
          </cell>
          <cell r="R152">
            <v>1837.5436229692102</v>
          </cell>
          <cell r="S152">
            <v>14777.991672048156</v>
          </cell>
          <cell r="T152">
            <v>2364.4786675277051</v>
          </cell>
          <cell r="U152">
            <v>17142.470339575862</v>
          </cell>
          <cell r="V152">
            <v>291421.99577278964</v>
          </cell>
        </row>
        <row r="153">
          <cell r="I153" t="str">
            <v>Lunes a domingo 8 hrs.</v>
          </cell>
          <cell r="J153">
            <v>6659.9</v>
          </cell>
          <cell r="K153">
            <v>277.49583333333334</v>
          </cell>
          <cell r="L153">
            <v>27.384457236842106</v>
          </cell>
          <cell r="M153">
            <v>109.53782894736842</v>
          </cell>
          <cell r="N153">
            <v>2930.3559999999998</v>
          </cell>
          <cell r="O153">
            <v>250</v>
          </cell>
          <cell r="P153">
            <v>1130</v>
          </cell>
          <cell r="Q153">
            <v>1555.7739295614035</v>
          </cell>
          <cell r="R153">
            <v>1837.5436229692102</v>
          </cell>
          <cell r="S153">
            <v>14777.991672048156</v>
          </cell>
          <cell r="T153">
            <v>2364.4786675277051</v>
          </cell>
          <cell r="U153">
            <v>17142.470339575862</v>
          </cell>
          <cell r="V153">
            <v>617128.93222473108</v>
          </cell>
        </row>
        <row r="154">
          <cell r="I154" t="str">
            <v>Lunes a viernes 8 hrs.</v>
          </cell>
          <cell r="J154">
            <v>6659.9</v>
          </cell>
          <cell r="K154">
            <v>277.49583333333334</v>
          </cell>
          <cell r="L154">
            <v>27.384457236842106</v>
          </cell>
          <cell r="M154">
            <v>109.53782894736842</v>
          </cell>
          <cell r="N154">
            <v>2930.3559999999998</v>
          </cell>
          <cell r="O154">
            <v>250</v>
          </cell>
          <cell r="P154">
            <v>1130</v>
          </cell>
          <cell r="Q154">
            <v>910.77392956140352</v>
          </cell>
          <cell r="R154">
            <v>1745.9536229692103</v>
          </cell>
          <cell r="S154">
            <v>14041.401672048156</v>
          </cell>
          <cell r="T154">
            <v>2246.6242675277049</v>
          </cell>
          <cell r="U154">
            <v>16288.02593957586</v>
          </cell>
          <cell r="V154">
            <v>16288.02593957586</v>
          </cell>
        </row>
        <row r="155">
          <cell r="I155" t="str">
            <v>Lunes a sábado 8 hrs.</v>
          </cell>
          <cell r="J155">
            <v>6659.9</v>
          </cell>
          <cell r="K155">
            <v>277.49583333333334</v>
          </cell>
          <cell r="L155">
            <v>27.384457236842106</v>
          </cell>
          <cell r="M155">
            <v>109.53782894736842</v>
          </cell>
          <cell r="N155">
            <v>2930.3559999999998</v>
          </cell>
          <cell r="O155">
            <v>250</v>
          </cell>
          <cell r="P155">
            <v>1130</v>
          </cell>
          <cell r="Q155">
            <v>910.77392956140352</v>
          </cell>
          <cell r="R155">
            <v>1745.9536229692103</v>
          </cell>
          <cell r="S155">
            <v>14041.401672048156</v>
          </cell>
          <cell r="T155">
            <v>2246.6242675277049</v>
          </cell>
          <cell r="U155">
            <v>16288.02593957586</v>
          </cell>
          <cell r="V155">
            <v>16288.02593957586</v>
          </cell>
        </row>
        <row r="156">
          <cell r="I156" t="str">
            <v>Lunes a viernes 8 hrs.</v>
          </cell>
          <cell r="J156">
            <v>6659.9</v>
          </cell>
          <cell r="K156">
            <v>277.49583333333334</v>
          </cell>
          <cell r="L156">
            <v>27.384457236842106</v>
          </cell>
          <cell r="M156">
            <v>109.53782894736842</v>
          </cell>
          <cell r="N156">
            <v>2930.3559999999998</v>
          </cell>
          <cell r="O156">
            <v>250</v>
          </cell>
          <cell r="P156">
            <v>1130</v>
          </cell>
          <cell r="Q156">
            <v>910.77392956140352</v>
          </cell>
          <cell r="R156">
            <v>1745.9536229692103</v>
          </cell>
          <cell r="S156">
            <v>14041.401672048156</v>
          </cell>
          <cell r="T156">
            <v>2246.6242675277049</v>
          </cell>
          <cell r="U156">
            <v>16288.02593957586</v>
          </cell>
          <cell r="V156">
            <v>16288.02593957586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 III ZONA C"/>
      <sheetName val="Hoja1"/>
      <sheetName val="Anexo D-III"/>
      <sheetName val="PARTIDA 2 ZONA C"/>
      <sheetName val="Desglose de Cotizacion "/>
    </sheetNames>
    <sheetDataSet>
      <sheetData sheetId="0">
        <row r="5">
          <cell r="B5">
            <v>0</v>
          </cell>
          <cell r="C5">
            <v>0</v>
          </cell>
          <cell r="D5" t="str">
            <v>Tipo de Servicio</v>
          </cell>
          <cell r="E5" t="str">
            <v>Costo Unitario de conformidad al 
Anexo D-III.</v>
          </cell>
        </row>
        <row r="6">
          <cell r="A6">
            <v>1</v>
          </cell>
          <cell r="B6">
            <v>0</v>
          </cell>
          <cell r="C6">
            <v>0</v>
          </cell>
          <cell r="D6" t="str">
            <v>Lunes a viernes 8 hrs.</v>
          </cell>
          <cell r="E6">
            <v>16288.02593957586</v>
          </cell>
        </row>
        <row r="7">
          <cell r="A7">
            <v>2</v>
          </cell>
          <cell r="B7">
            <v>0</v>
          </cell>
          <cell r="C7">
            <v>0</v>
          </cell>
          <cell r="D7" t="str">
            <v>Lunes a sábado 8 hrs.</v>
          </cell>
          <cell r="E7">
            <v>16288.02593957586</v>
          </cell>
        </row>
        <row r="8">
          <cell r="A8">
            <v>3</v>
          </cell>
          <cell r="B8">
            <v>0</v>
          </cell>
          <cell r="C8">
            <v>0</v>
          </cell>
          <cell r="D8" t="str">
            <v>Lunes a domingo 8 hrs.</v>
          </cell>
          <cell r="E8">
            <v>17142.470339575862</v>
          </cell>
        </row>
      </sheetData>
      <sheetData sheetId="1"/>
      <sheetData sheetId="2"/>
      <sheetData sheetId="3"/>
      <sheetData sheetId="4">
        <row r="11">
          <cell r="I11" t="str">
            <v>Lunes a viernes 8 hrs.</v>
          </cell>
          <cell r="J11">
            <v>6659.9</v>
          </cell>
          <cell r="K11">
            <v>277.49583333333334</v>
          </cell>
          <cell r="L11">
            <v>27.384457236842106</v>
          </cell>
          <cell r="M11">
            <v>109.53782894736842</v>
          </cell>
          <cell r="N11">
            <v>2930.3559999999998</v>
          </cell>
          <cell r="O11">
            <v>250</v>
          </cell>
          <cell r="P11">
            <v>1130</v>
          </cell>
          <cell r="Q11">
            <v>910.77392956140352</v>
          </cell>
          <cell r="R11">
            <v>1745.9536229692103</v>
          </cell>
          <cell r="S11">
            <v>14041.401672048156</v>
          </cell>
          <cell r="T11">
            <v>2246.6242675277049</v>
          </cell>
          <cell r="U11">
            <v>16288.02593957586</v>
          </cell>
          <cell r="V11">
            <v>32576.051879151721</v>
          </cell>
        </row>
        <row r="12">
          <cell r="I12" t="str">
            <v>Lunes a sábado 8 hrs.</v>
          </cell>
          <cell r="J12">
            <v>6659.9</v>
          </cell>
          <cell r="K12">
            <v>277.49583333333334</v>
          </cell>
          <cell r="L12">
            <v>27.384457236842106</v>
          </cell>
          <cell r="M12">
            <v>109.53782894736842</v>
          </cell>
          <cell r="N12">
            <v>2930.3559999999998</v>
          </cell>
          <cell r="O12">
            <v>250</v>
          </cell>
          <cell r="P12">
            <v>1130</v>
          </cell>
          <cell r="Q12">
            <v>910.77392956140352</v>
          </cell>
          <cell r="R12">
            <v>1745.9536229692103</v>
          </cell>
          <cell r="S12">
            <v>14041.401672048156</v>
          </cell>
          <cell r="T12">
            <v>2246.6242675277049</v>
          </cell>
          <cell r="U12">
            <v>16288.02593957586</v>
          </cell>
          <cell r="V12">
            <v>32576.051879151721</v>
          </cell>
        </row>
        <row r="13">
          <cell r="I13" t="str">
            <v>Lunes a viernes 8 hrs.</v>
          </cell>
          <cell r="J13">
            <v>6659.9</v>
          </cell>
          <cell r="K13">
            <v>277.49583333333334</v>
          </cell>
          <cell r="L13">
            <v>27.384457236842106</v>
          </cell>
          <cell r="M13">
            <v>109.53782894736842</v>
          </cell>
          <cell r="N13">
            <v>2930.3559999999998</v>
          </cell>
          <cell r="O13">
            <v>250</v>
          </cell>
          <cell r="P13">
            <v>1130</v>
          </cell>
          <cell r="Q13">
            <v>910.77392956140352</v>
          </cell>
          <cell r="R13">
            <v>1745.9536229692103</v>
          </cell>
          <cell r="S13">
            <v>14041.401672048156</v>
          </cell>
          <cell r="T13">
            <v>2246.6242675277049</v>
          </cell>
          <cell r="U13">
            <v>16288.02593957586</v>
          </cell>
          <cell r="V13">
            <v>65152.103758303441</v>
          </cell>
        </row>
        <row r="14">
          <cell r="I14" t="str">
            <v>Lunes a sábado 8 hrs.</v>
          </cell>
          <cell r="J14">
            <v>6659.9</v>
          </cell>
          <cell r="K14">
            <v>277.49583333333334</v>
          </cell>
          <cell r="L14">
            <v>27.384457236842106</v>
          </cell>
          <cell r="M14">
            <v>109.53782894736842</v>
          </cell>
          <cell r="N14">
            <v>2930.3559999999998</v>
          </cell>
          <cell r="O14">
            <v>250</v>
          </cell>
          <cell r="P14">
            <v>1130</v>
          </cell>
          <cell r="Q14">
            <v>910.77392956140352</v>
          </cell>
          <cell r="R14">
            <v>1745.9536229692103</v>
          </cell>
          <cell r="S14">
            <v>14041.401672048156</v>
          </cell>
          <cell r="T14">
            <v>2246.6242675277049</v>
          </cell>
          <cell r="U14">
            <v>16288.02593957586</v>
          </cell>
          <cell r="V14">
            <v>32576.051879151721</v>
          </cell>
        </row>
        <row r="15">
          <cell r="I15" t="str">
            <v>Lunes a domingo 8 hrs.</v>
          </cell>
          <cell r="J15">
            <v>6659.9</v>
          </cell>
          <cell r="K15">
            <v>277.49583333333334</v>
          </cell>
          <cell r="L15">
            <v>27.384457236842106</v>
          </cell>
          <cell r="M15">
            <v>109.53782894736842</v>
          </cell>
          <cell r="N15">
            <v>2930.3559999999998</v>
          </cell>
          <cell r="O15">
            <v>250</v>
          </cell>
          <cell r="P15">
            <v>1130</v>
          </cell>
          <cell r="Q15">
            <v>1555.7739295614035</v>
          </cell>
          <cell r="R15">
            <v>1837.5436229692102</v>
          </cell>
          <cell r="S15">
            <v>14777.991672048156</v>
          </cell>
          <cell r="T15">
            <v>2364.4786675277051</v>
          </cell>
          <cell r="U15">
            <v>17142.470339575862</v>
          </cell>
          <cell r="V15">
            <v>154282.23305618277</v>
          </cell>
        </row>
        <row r="16">
          <cell r="I16" t="str">
            <v>Lunes a viernes 8 hrs.</v>
          </cell>
          <cell r="J16">
            <v>6659.9</v>
          </cell>
          <cell r="K16">
            <v>277.49583333333334</v>
          </cell>
          <cell r="L16">
            <v>27.384457236842106</v>
          </cell>
          <cell r="M16">
            <v>109.53782894736842</v>
          </cell>
          <cell r="N16">
            <v>2930.3559999999998</v>
          </cell>
          <cell r="O16">
            <v>250</v>
          </cell>
          <cell r="P16">
            <v>1130</v>
          </cell>
          <cell r="Q16">
            <v>910.77392956140352</v>
          </cell>
          <cell r="R16">
            <v>1745.9536229692103</v>
          </cell>
          <cell r="S16">
            <v>14041.401672048156</v>
          </cell>
          <cell r="T16">
            <v>2246.6242675277049</v>
          </cell>
          <cell r="U16">
            <v>16288.02593957586</v>
          </cell>
          <cell r="V16">
            <v>81440.129697879296</v>
          </cell>
        </row>
        <row r="17">
          <cell r="I17" t="str">
            <v>Lunes a sábado 8 hrs.</v>
          </cell>
          <cell r="J17">
            <v>6659.9</v>
          </cell>
          <cell r="K17">
            <v>277.49583333333334</v>
          </cell>
          <cell r="L17">
            <v>27.384457236842106</v>
          </cell>
          <cell r="M17">
            <v>109.53782894736842</v>
          </cell>
          <cell r="N17">
            <v>2930.3559999999998</v>
          </cell>
          <cell r="O17">
            <v>250</v>
          </cell>
          <cell r="P17">
            <v>1130</v>
          </cell>
          <cell r="Q17">
            <v>910.77392956140352</v>
          </cell>
          <cell r="R17">
            <v>1745.9536229692103</v>
          </cell>
          <cell r="S17">
            <v>14041.401672048156</v>
          </cell>
          <cell r="T17">
            <v>2246.6242675277049</v>
          </cell>
          <cell r="U17">
            <v>16288.02593957586</v>
          </cell>
          <cell r="V17">
            <v>32576.051879151721</v>
          </cell>
        </row>
        <row r="18">
          <cell r="I18" t="str">
            <v>Lunes a viernes 8 hrs.</v>
          </cell>
          <cell r="J18">
            <v>6659.9</v>
          </cell>
          <cell r="K18">
            <v>277.49583333333334</v>
          </cell>
          <cell r="L18">
            <v>27.384457236842106</v>
          </cell>
          <cell r="M18">
            <v>109.53782894736842</v>
          </cell>
          <cell r="N18">
            <v>2930.3559999999998</v>
          </cell>
          <cell r="O18">
            <v>250</v>
          </cell>
          <cell r="P18">
            <v>1130</v>
          </cell>
          <cell r="Q18">
            <v>910.77392956140352</v>
          </cell>
          <cell r="R18">
            <v>1745.9536229692103</v>
          </cell>
          <cell r="S18">
            <v>14041.401672048156</v>
          </cell>
          <cell r="T18">
            <v>2246.6242675277049</v>
          </cell>
          <cell r="U18">
            <v>16288.02593957586</v>
          </cell>
          <cell r="V18">
            <v>48864.077818727579</v>
          </cell>
        </row>
        <row r="19">
          <cell r="I19" t="str">
            <v>Lunes a sábado 8 hrs.</v>
          </cell>
          <cell r="J19">
            <v>6659.9</v>
          </cell>
          <cell r="K19">
            <v>277.49583333333334</v>
          </cell>
          <cell r="L19">
            <v>27.384457236842106</v>
          </cell>
          <cell r="M19">
            <v>109.53782894736842</v>
          </cell>
          <cell r="N19">
            <v>2930.3559999999998</v>
          </cell>
          <cell r="O19">
            <v>250</v>
          </cell>
          <cell r="P19">
            <v>1130</v>
          </cell>
          <cell r="Q19">
            <v>910.77392956140352</v>
          </cell>
          <cell r="R19">
            <v>1745.9536229692103</v>
          </cell>
          <cell r="S19">
            <v>14041.401672048156</v>
          </cell>
          <cell r="T19">
            <v>2246.6242675277049</v>
          </cell>
          <cell r="U19">
            <v>16288.02593957586</v>
          </cell>
          <cell r="V19">
            <v>32576.051879151721</v>
          </cell>
        </row>
        <row r="20">
          <cell r="I20" t="str">
            <v>Lunes a domingo 8 hrs.</v>
          </cell>
          <cell r="J20">
            <v>6659.9</v>
          </cell>
          <cell r="K20">
            <v>277.49583333333334</v>
          </cell>
          <cell r="L20">
            <v>27.384457236842106</v>
          </cell>
          <cell r="M20">
            <v>109.53782894736842</v>
          </cell>
          <cell r="N20">
            <v>2930.3559999999998</v>
          </cell>
          <cell r="O20">
            <v>250</v>
          </cell>
          <cell r="P20">
            <v>1130</v>
          </cell>
          <cell r="Q20">
            <v>1555.7739295614035</v>
          </cell>
          <cell r="R20">
            <v>1837.5436229692102</v>
          </cell>
          <cell r="S20">
            <v>14777.991672048156</v>
          </cell>
          <cell r="T20">
            <v>2364.4786675277051</v>
          </cell>
          <cell r="U20">
            <v>17142.470339575862</v>
          </cell>
          <cell r="V20">
            <v>102854.82203745517</v>
          </cell>
        </row>
        <row r="21">
          <cell r="I21" t="str">
            <v>Lunes a viernes 8 hrs.</v>
          </cell>
          <cell r="J21">
            <v>6659.9</v>
          </cell>
          <cell r="K21">
            <v>277.49583333333334</v>
          </cell>
          <cell r="L21">
            <v>27.384457236842106</v>
          </cell>
          <cell r="M21">
            <v>109.53782894736842</v>
          </cell>
          <cell r="N21">
            <v>2930.3559999999998</v>
          </cell>
          <cell r="O21">
            <v>250</v>
          </cell>
          <cell r="P21">
            <v>1130</v>
          </cell>
          <cell r="Q21">
            <v>910.77392956140352</v>
          </cell>
          <cell r="R21">
            <v>1745.9536229692103</v>
          </cell>
          <cell r="S21">
            <v>14041.401672048156</v>
          </cell>
          <cell r="T21">
            <v>2246.6242675277049</v>
          </cell>
          <cell r="U21">
            <v>16288.02593957586</v>
          </cell>
          <cell r="V21">
            <v>146592.23345618273</v>
          </cell>
        </row>
        <row r="22">
          <cell r="I22" t="str">
            <v>Lunes a viernes 8 hrs.</v>
          </cell>
          <cell r="J22">
            <v>6659.9</v>
          </cell>
          <cell r="K22">
            <v>277.49583333333334</v>
          </cell>
          <cell r="L22">
            <v>27.384457236842106</v>
          </cell>
          <cell r="M22">
            <v>109.53782894736842</v>
          </cell>
          <cell r="N22">
            <v>2930.3559999999998</v>
          </cell>
          <cell r="O22">
            <v>250</v>
          </cell>
          <cell r="P22">
            <v>1130</v>
          </cell>
          <cell r="Q22">
            <v>910.77392956140352</v>
          </cell>
          <cell r="R22">
            <v>1745.9536229692103</v>
          </cell>
          <cell r="S22">
            <v>14041.401672048156</v>
          </cell>
          <cell r="T22">
            <v>2246.6242675277049</v>
          </cell>
          <cell r="U22">
            <v>16288.02593957586</v>
          </cell>
          <cell r="V22">
            <v>16288.02593957586</v>
          </cell>
        </row>
        <row r="23">
          <cell r="I23" t="str">
            <v>Lunes a viernes 8 hrs.</v>
          </cell>
          <cell r="J23">
            <v>6659.9</v>
          </cell>
          <cell r="K23">
            <v>277.49583333333334</v>
          </cell>
          <cell r="L23">
            <v>27.384457236842106</v>
          </cell>
          <cell r="M23">
            <v>109.53782894736842</v>
          </cell>
          <cell r="N23">
            <v>2930.3559999999998</v>
          </cell>
          <cell r="O23">
            <v>250</v>
          </cell>
          <cell r="P23">
            <v>1130</v>
          </cell>
          <cell r="Q23">
            <v>910.77392956140352</v>
          </cell>
          <cell r="R23">
            <v>1745.9536229692103</v>
          </cell>
          <cell r="S23">
            <v>14041.401672048156</v>
          </cell>
          <cell r="T23">
            <v>2246.6242675277049</v>
          </cell>
          <cell r="U23">
            <v>16288.02593957586</v>
          </cell>
          <cell r="V23">
            <v>16288.02593957586</v>
          </cell>
        </row>
        <row r="24">
          <cell r="I24" t="str">
            <v>Lunes a viernes 8 hrs.</v>
          </cell>
          <cell r="J24">
            <v>6659.9</v>
          </cell>
          <cell r="K24">
            <v>277.49583333333334</v>
          </cell>
          <cell r="L24">
            <v>27.384457236842106</v>
          </cell>
          <cell r="M24">
            <v>109.53782894736842</v>
          </cell>
          <cell r="N24">
            <v>2930.3559999999998</v>
          </cell>
          <cell r="O24">
            <v>250</v>
          </cell>
          <cell r="P24">
            <v>1130</v>
          </cell>
          <cell r="Q24">
            <v>910.77392956140352</v>
          </cell>
          <cell r="R24">
            <v>1745.9536229692103</v>
          </cell>
          <cell r="S24">
            <v>14041.401672048156</v>
          </cell>
          <cell r="T24">
            <v>2246.6242675277049</v>
          </cell>
          <cell r="U24">
            <v>16288.02593957586</v>
          </cell>
          <cell r="V24">
            <v>16288.02593957586</v>
          </cell>
        </row>
        <row r="25">
          <cell r="I25" t="str">
            <v>Lunes a viernes 8 hrs.</v>
          </cell>
          <cell r="J25">
            <v>6659.9</v>
          </cell>
          <cell r="K25">
            <v>277.49583333333334</v>
          </cell>
          <cell r="L25">
            <v>27.384457236842106</v>
          </cell>
          <cell r="M25">
            <v>109.53782894736842</v>
          </cell>
          <cell r="N25">
            <v>2930.3559999999998</v>
          </cell>
          <cell r="O25">
            <v>250</v>
          </cell>
          <cell r="P25">
            <v>1130</v>
          </cell>
          <cell r="Q25">
            <v>910.77392956140352</v>
          </cell>
          <cell r="R25">
            <v>1745.9536229692103</v>
          </cell>
          <cell r="S25">
            <v>14041.401672048156</v>
          </cell>
          <cell r="T25">
            <v>2246.6242675277049</v>
          </cell>
          <cell r="U25">
            <v>16288.02593957586</v>
          </cell>
          <cell r="V25">
            <v>16288.02593957586</v>
          </cell>
        </row>
        <row r="26">
          <cell r="I26" t="str">
            <v>Lunes a viernes 8 hrs.</v>
          </cell>
          <cell r="J26">
            <v>6659.9</v>
          </cell>
          <cell r="K26">
            <v>277.49583333333334</v>
          </cell>
          <cell r="L26">
            <v>27.384457236842106</v>
          </cell>
          <cell r="M26">
            <v>109.53782894736842</v>
          </cell>
          <cell r="N26">
            <v>2930.3559999999998</v>
          </cell>
          <cell r="O26">
            <v>250</v>
          </cell>
          <cell r="P26">
            <v>1130</v>
          </cell>
          <cell r="Q26">
            <v>910.77392956140352</v>
          </cell>
          <cell r="R26">
            <v>1745.9536229692103</v>
          </cell>
          <cell r="S26">
            <v>14041.401672048156</v>
          </cell>
          <cell r="T26">
            <v>2246.6242675277049</v>
          </cell>
          <cell r="U26">
            <v>16288.02593957586</v>
          </cell>
          <cell r="V26">
            <v>16288.02593957586</v>
          </cell>
        </row>
        <row r="27">
          <cell r="I27" t="str">
            <v>Lunes a viernes 8 hrs.</v>
          </cell>
          <cell r="J27">
            <v>6659.9</v>
          </cell>
          <cell r="K27">
            <v>277.49583333333334</v>
          </cell>
          <cell r="L27">
            <v>27.384457236842106</v>
          </cell>
          <cell r="M27">
            <v>109.53782894736842</v>
          </cell>
          <cell r="N27">
            <v>2930.3559999999998</v>
          </cell>
          <cell r="O27">
            <v>250</v>
          </cell>
          <cell r="P27">
            <v>1130</v>
          </cell>
          <cell r="Q27">
            <v>910.77392956140352</v>
          </cell>
          <cell r="R27">
            <v>1745.9536229692103</v>
          </cell>
          <cell r="S27">
            <v>14041.401672048156</v>
          </cell>
          <cell r="T27">
            <v>2246.6242675277049</v>
          </cell>
          <cell r="U27">
            <v>16288.02593957586</v>
          </cell>
          <cell r="V27">
            <v>16288.02593957586</v>
          </cell>
        </row>
        <row r="28">
          <cell r="I28" t="str">
            <v>Lunes a viernes 8 hrs.</v>
          </cell>
          <cell r="J28">
            <v>6659.9</v>
          </cell>
          <cell r="K28">
            <v>277.49583333333334</v>
          </cell>
          <cell r="L28">
            <v>27.384457236842106</v>
          </cell>
          <cell r="M28">
            <v>109.53782894736842</v>
          </cell>
          <cell r="N28">
            <v>2930.3559999999998</v>
          </cell>
          <cell r="O28">
            <v>250</v>
          </cell>
          <cell r="P28">
            <v>1130</v>
          </cell>
          <cell r="Q28">
            <v>910.77392956140352</v>
          </cell>
          <cell r="R28">
            <v>1745.9536229692103</v>
          </cell>
          <cell r="S28">
            <v>14041.401672048156</v>
          </cell>
          <cell r="T28">
            <v>2246.6242675277049</v>
          </cell>
          <cell r="U28">
            <v>16288.02593957586</v>
          </cell>
          <cell r="V28">
            <v>16288.02593957586</v>
          </cell>
        </row>
        <row r="29">
          <cell r="I29" t="str">
            <v>Lunes a viernes 8 hrs.</v>
          </cell>
          <cell r="J29">
            <v>6659.9</v>
          </cell>
          <cell r="K29">
            <v>277.49583333333334</v>
          </cell>
          <cell r="L29">
            <v>27.384457236842106</v>
          </cell>
          <cell r="M29">
            <v>109.53782894736842</v>
          </cell>
          <cell r="N29">
            <v>2930.3559999999998</v>
          </cell>
          <cell r="O29">
            <v>250</v>
          </cell>
          <cell r="P29">
            <v>1130</v>
          </cell>
          <cell r="Q29">
            <v>910.77392956140352</v>
          </cell>
          <cell r="R29">
            <v>1745.9536229692103</v>
          </cell>
          <cell r="S29">
            <v>14041.401672048156</v>
          </cell>
          <cell r="T29">
            <v>2246.6242675277049</v>
          </cell>
          <cell r="U29">
            <v>16288.02593957586</v>
          </cell>
          <cell r="V29">
            <v>16288.02593957586</v>
          </cell>
        </row>
        <row r="30">
          <cell r="I30" t="str">
            <v>Lunes a viernes 8 hrs.</v>
          </cell>
          <cell r="J30">
            <v>6659.9</v>
          </cell>
          <cell r="K30">
            <v>277.49583333333334</v>
          </cell>
          <cell r="L30">
            <v>27.384457236842106</v>
          </cell>
          <cell r="M30">
            <v>109.53782894736842</v>
          </cell>
          <cell r="N30">
            <v>2930.3559999999998</v>
          </cell>
          <cell r="O30">
            <v>250</v>
          </cell>
          <cell r="P30">
            <v>1130</v>
          </cell>
          <cell r="Q30">
            <v>910.77392956140352</v>
          </cell>
          <cell r="R30">
            <v>1745.9536229692103</v>
          </cell>
          <cell r="S30">
            <v>14041.401672048156</v>
          </cell>
          <cell r="T30">
            <v>2246.6242675277049</v>
          </cell>
          <cell r="U30">
            <v>16288.02593957586</v>
          </cell>
          <cell r="V30">
            <v>16288.02593957586</v>
          </cell>
        </row>
        <row r="31">
          <cell r="I31" t="str">
            <v>Lunes a viernes 8 hrs.</v>
          </cell>
          <cell r="J31">
            <v>6659.9</v>
          </cell>
          <cell r="K31">
            <v>277.49583333333334</v>
          </cell>
          <cell r="L31">
            <v>27.384457236842106</v>
          </cell>
          <cell r="M31">
            <v>109.53782894736842</v>
          </cell>
          <cell r="N31">
            <v>2930.3559999999998</v>
          </cell>
          <cell r="O31">
            <v>250</v>
          </cell>
          <cell r="P31">
            <v>1130</v>
          </cell>
          <cell r="Q31">
            <v>910.77392956140352</v>
          </cell>
          <cell r="R31">
            <v>1745.9536229692103</v>
          </cell>
          <cell r="S31">
            <v>14041.401672048156</v>
          </cell>
          <cell r="T31">
            <v>2246.6242675277049</v>
          </cell>
          <cell r="U31">
            <v>16288.02593957586</v>
          </cell>
          <cell r="V31">
            <v>16288.02593957586</v>
          </cell>
        </row>
        <row r="32">
          <cell r="I32" t="str">
            <v>Lunes a viernes 8 hrs.</v>
          </cell>
          <cell r="J32">
            <v>6659.9</v>
          </cell>
          <cell r="K32">
            <v>277.49583333333334</v>
          </cell>
          <cell r="L32">
            <v>27.384457236842106</v>
          </cell>
          <cell r="M32">
            <v>109.53782894736842</v>
          </cell>
          <cell r="N32">
            <v>2930.3559999999998</v>
          </cell>
          <cell r="O32">
            <v>250</v>
          </cell>
          <cell r="P32">
            <v>1130</v>
          </cell>
          <cell r="Q32">
            <v>910.77392956140352</v>
          </cell>
          <cell r="R32">
            <v>1745.9536229692103</v>
          </cell>
          <cell r="S32">
            <v>14041.401672048156</v>
          </cell>
          <cell r="T32">
            <v>2246.6242675277049</v>
          </cell>
          <cell r="U32">
            <v>16288.02593957586</v>
          </cell>
          <cell r="V32">
            <v>16288.02593957586</v>
          </cell>
        </row>
        <row r="33">
          <cell r="I33" t="str">
            <v>Lunes a viernes 8 hrs.</v>
          </cell>
          <cell r="J33">
            <v>6659.9</v>
          </cell>
          <cell r="K33">
            <v>277.49583333333334</v>
          </cell>
          <cell r="L33">
            <v>27.384457236842106</v>
          </cell>
          <cell r="M33">
            <v>109.53782894736842</v>
          </cell>
          <cell r="N33">
            <v>2930.3559999999998</v>
          </cell>
          <cell r="O33">
            <v>250</v>
          </cell>
          <cell r="P33">
            <v>1130</v>
          </cell>
          <cell r="Q33">
            <v>910.77392956140352</v>
          </cell>
          <cell r="R33">
            <v>1745.9536229692103</v>
          </cell>
          <cell r="S33">
            <v>14041.401672048156</v>
          </cell>
          <cell r="T33">
            <v>2246.6242675277049</v>
          </cell>
          <cell r="U33">
            <v>16288.02593957586</v>
          </cell>
          <cell r="V33">
            <v>16288.02593957586</v>
          </cell>
        </row>
        <row r="34">
          <cell r="I34" t="str">
            <v>Lunes a viernes 8 hrs.</v>
          </cell>
          <cell r="J34">
            <v>6659.9</v>
          </cell>
          <cell r="K34">
            <v>277.49583333333334</v>
          </cell>
          <cell r="L34">
            <v>27.384457236842106</v>
          </cell>
          <cell r="M34">
            <v>109.53782894736842</v>
          </cell>
          <cell r="N34">
            <v>2930.3559999999998</v>
          </cell>
          <cell r="O34">
            <v>250</v>
          </cell>
          <cell r="P34">
            <v>1130</v>
          </cell>
          <cell r="Q34">
            <v>910.77392956140352</v>
          </cell>
          <cell r="R34">
            <v>1745.9536229692103</v>
          </cell>
          <cell r="S34">
            <v>14041.401672048156</v>
          </cell>
          <cell r="T34">
            <v>2246.6242675277049</v>
          </cell>
          <cell r="U34">
            <v>16288.02593957586</v>
          </cell>
          <cell r="V34">
            <v>16288.02593957586</v>
          </cell>
        </row>
        <row r="35">
          <cell r="I35" t="str">
            <v>Lunes a viernes 8 hrs.</v>
          </cell>
          <cell r="J35">
            <v>6659.9</v>
          </cell>
          <cell r="K35">
            <v>277.49583333333334</v>
          </cell>
          <cell r="L35">
            <v>27.384457236842106</v>
          </cell>
          <cell r="M35">
            <v>109.53782894736842</v>
          </cell>
          <cell r="N35">
            <v>2930.3559999999998</v>
          </cell>
          <cell r="O35">
            <v>250</v>
          </cell>
          <cell r="P35">
            <v>1130</v>
          </cell>
          <cell r="Q35">
            <v>910.77392956140352</v>
          </cell>
          <cell r="R35">
            <v>1745.9536229692103</v>
          </cell>
          <cell r="S35">
            <v>14041.401672048156</v>
          </cell>
          <cell r="T35">
            <v>2246.6242675277049</v>
          </cell>
          <cell r="U35">
            <v>16288.02593957586</v>
          </cell>
          <cell r="V35">
            <v>16288.02593957586</v>
          </cell>
        </row>
        <row r="36">
          <cell r="I36" t="str">
            <v>Lunes a viernes 8 hrs.</v>
          </cell>
          <cell r="J36">
            <v>6659.9</v>
          </cell>
          <cell r="K36">
            <v>277.49583333333334</v>
          </cell>
          <cell r="L36">
            <v>27.384457236842106</v>
          </cell>
          <cell r="M36">
            <v>109.53782894736842</v>
          </cell>
          <cell r="N36">
            <v>2930.3559999999998</v>
          </cell>
          <cell r="O36">
            <v>250</v>
          </cell>
          <cell r="P36">
            <v>1130</v>
          </cell>
          <cell r="Q36">
            <v>910.77392956140352</v>
          </cell>
          <cell r="R36">
            <v>1745.9536229692103</v>
          </cell>
          <cell r="S36">
            <v>14041.401672048156</v>
          </cell>
          <cell r="T36">
            <v>2246.6242675277049</v>
          </cell>
          <cell r="U36">
            <v>16288.02593957586</v>
          </cell>
          <cell r="V36">
            <v>16288.02593957586</v>
          </cell>
        </row>
        <row r="37">
          <cell r="I37" t="str">
            <v>Lunes a viernes 8 hrs.</v>
          </cell>
          <cell r="J37">
            <v>6659.9</v>
          </cell>
          <cell r="K37">
            <v>277.49583333333334</v>
          </cell>
          <cell r="L37">
            <v>27.384457236842106</v>
          </cell>
          <cell r="M37">
            <v>109.53782894736842</v>
          </cell>
          <cell r="N37">
            <v>2930.3559999999998</v>
          </cell>
          <cell r="O37">
            <v>250</v>
          </cell>
          <cell r="P37">
            <v>1130</v>
          </cell>
          <cell r="Q37">
            <v>910.77392956140352</v>
          </cell>
          <cell r="R37">
            <v>1745.9536229692103</v>
          </cell>
          <cell r="S37">
            <v>14041.401672048156</v>
          </cell>
          <cell r="T37">
            <v>2246.6242675277049</v>
          </cell>
          <cell r="U37">
            <v>16288.02593957586</v>
          </cell>
          <cell r="V37">
            <v>16288.02593957586</v>
          </cell>
        </row>
        <row r="38">
          <cell r="I38" t="str">
            <v>Lunes a viernes 8 hrs.</v>
          </cell>
          <cell r="J38">
            <v>6659.9</v>
          </cell>
          <cell r="K38">
            <v>277.49583333333334</v>
          </cell>
          <cell r="L38">
            <v>27.384457236842106</v>
          </cell>
          <cell r="M38">
            <v>109.53782894736842</v>
          </cell>
          <cell r="N38">
            <v>2930.3559999999998</v>
          </cell>
          <cell r="O38">
            <v>250</v>
          </cell>
          <cell r="P38">
            <v>1130</v>
          </cell>
          <cell r="Q38">
            <v>910.77392956140352</v>
          </cell>
          <cell r="R38">
            <v>1745.9536229692103</v>
          </cell>
          <cell r="S38">
            <v>14041.401672048156</v>
          </cell>
          <cell r="T38">
            <v>2246.6242675277049</v>
          </cell>
          <cell r="U38">
            <v>16288.02593957586</v>
          </cell>
          <cell r="V38">
            <v>16288.02593957586</v>
          </cell>
        </row>
        <row r="39">
          <cell r="I39" t="str">
            <v>Lunes a viernes 8 hrs.</v>
          </cell>
          <cell r="J39">
            <v>6659.9</v>
          </cell>
          <cell r="K39">
            <v>277.49583333333334</v>
          </cell>
          <cell r="L39">
            <v>27.384457236842106</v>
          </cell>
          <cell r="M39">
            <v>109.53782894736842</v>
          </cell>
          <cell r="N39">
            <v>2930.3559999999998</v>
          </cell>
          <cell r="O39">
            <v>250</v>
          </cell>
          <cell r="P39">
            <v>1130</v>
          </cell>
          <cell r="Q39">
            <v>910.77392956140352</v>
          </cell>
          <cell r="R39">
            <v>1745.9536229692103</v>
          </cell>
          <cell r="S39">
            <v>14041.401672048156</v>
          </cell>
          <cell r="T39">
            <v>2246.6242675277049</v>
          </cell>
          <cell r="U39">
            <v>16288.02593957586</v>
          </cell>
          <cell r="V39">
            <v>16288.02593957586</v>
          </cell>
        </row>
        <row r="40">
          <cell r="I40" t="str">
            <v>Lunes a viernes 8 hrs.</v>
          </cell>
          <cell r="J40">
            <v>6659.9</v>
          </cell>
          <cell r="K40">
            <v>277.49583333333334</v>
          </cell>
          <cell r="L40">
            <v>27.384457236842106</v>
          </cell>
          <cell r="M40">
            <v>109.53782894736842</v>
          </cell>
          <cell r="N40">
            <v>2930.3559999999998</v>
          </cell>
          <cell r="O40">
            <v>250</v>
          </cell>
          <cell r="P40">
            <v>1130</v>
          </cell>
          <cell r="Q40">
            <v>910.77392956140352</v>
          </cell>
          <cell r="R40">
            <v>1745.9536229692103</v>
          </cell>
          <cell r="S40">
            <v>14041.401672048156</v>
          </cell>
          <cell r="T40">
            <v>2246.6242675277049</v>
          </cell>
          <cell r="U40">
            <v>16288.02593957586</v>
          </cell>
          <cell r="V40">
            <v>16288.02593957586</v>
          </cell>
        </row>
        <row r="41">
          <cell r="I41" t="str">
            <v>Lunes a viernes 8 hrs.</v>
          </cell>
          <cell r="J41">
            <v>6659.9</v>
          </cell>
          <cell r="K41">
            <v>277.49583333333334</v>
          </cell>
          <cell r="L41">
            <v>27.384457236842106</v>
          </cell>
          <cell r="M41">
            <v>109.53782894736842</v>
          </cell>
          <cell r="N41">
            <v>2930.3559999999998</v>
          </cell>
          <cell r="O41">
            <v>250</v>
          </cell>
          <cell r="P41">
            <v>1130</v>
          </cell>
          <cell r="Q41">
            <v>910.77392956140352</v>
          </cell>
          <cell r="R41">
            <v>1745.9536229692103</v>
          </cell>
          <cell r="S41">
            <v>14041.401672048156</v>
          </cell>
          <cell r="T41">
            <v>2246.6242675277049</v>
          </cell>
          <cell r="U41">
            <v>16288.02593957586</v>
          </cell>
          <cell r="V41">
            <v>16288.02593957586</v>
          </cell>
        </row>
        <row r="42">
          <cell r="I42" t="str">
            <v>Lunes a viernes 8 hrs.</v>
          </cell>
          <cell r="J42">
            <v>6659.9</v>
          </cell>
          <cell r="K42">
            <v>277.49583333333334</v>
          </cell>
          <cell r="L42">
            <v>27.384457236842106</v>
          </cell>
          <cell r="M42">
            <v>109.53782894736842</v>
          </cell>
          <cell r="N42">
            <v>2930.3559999999998</v>
          </cell>
          <cell r="O42">
            <v>250</v>
          </cell>
          <cell r="P42">
            <v>1130</v>
          </cell>
          <cell r="Q42">
            <v>910.77392956140352</v>
          </cell>
          <cell r="R42">
            <v>1745.9536229692103</v>
          </cell>
          <cell r="S42">
            <v>14041.401672048156</v>
          </cell>
          <cell r="T42">
            <v>2246.6242675277049</v>
          </cell>
          <cell r="U42">
            <v>16288.02593957586</v>
          </cell>
          <cell r="V42">
            <v>16288.02593957586</v>
          </cell>
        </row>
        <row r="43">
          <cell r="I43" t="str">
            <v>Lunes a viernes 8 hrs.</v>
          </cell>
          <cell r="J43">
            <v>6659.9</v>
          </cell>
          <cell r="K43">
            <v>277.49583333333334</v>
          </cell>
          <cell r="L43">
            <v>27.384457236842106</v>
          </cell>
          <cell r="M43">
            <v>109.53782894736842</v>
          </cell>
          <cell r="N43">
            <v>2930.3559999999998</v>
          </cell>
          <cell r="O43">
            <v>250</v>
          </cell>
          <cell r="P43">
            <v>1130</v>
          </cell>
          <cell r="Q43">
            <v>910.77392956140352</v>
          </cell>
          <cell r="R43">
            <v>1745.9536229692103</v>
          </cell>
          <cell r="S43">
            <v>14041.401672048156</v>
          </cell>
          <cell r="T43">
            <v>2246.6242675277049</v>
          </cell>
          <cell r="U43">
            <v>16288.02593957586</v>
          </cell>
          <cell r="V43">
            <v>16288.02593957586</v>
          </cell>
        </row>
        <row r="44">
          <cell r="I44" t="str">
            <v>Lunes a viernes 8 hrs.</v>
          </cell>
          <cell r="J44">
            <v>6659.9</v>
          </cell>
          <cell r="K44">
            <v>277.49583333333334</v>
          </cell>
          <cell r="L44">
            <v>27.384457236842106</v>
          </cell>
          <cell r="M44">
            <v>109.53782894736842</v>
          </cell>
          <cell r="N44">
            <v>2930.3559999999998</v>
          </cell>
          <cell r="O44">
            <v>250</v>
          </cell>
          <cell r="P44">
            <v>1130</v>
          </cell>
          <cell r="Q44">
            <v>910.77392956140352</v>
          </cell>
          <cell r="R44">
            <v>1745.9536229692103</v>
          </cell>
          <cell r="S44">
            <v>14041.401672048156</v>
          </cell>
          <cell r="T44">
            <v>2246.6242675277049</v>
          </cell>
          <cell r="U44">
            <v>16288.02593957586</v>
          </cell>
          <cell r="V44">
            <v>16288.02593957586</v>
          </cell>
        </row>
        <row r="45">
          <cell r="I45" t="str">
            <v>Lunes a viernes 8 hrs.</v>
          </cell>
          <cell r="J45">
            <v>6659.9</v>
          </cell>
          <cell r="K45">
            <v>277.49583333333334</v>
          </cell>
          <cell r="L45">
            <v>27.384457236842106</v>
          </cell>
          <cell r="M45">
            <v>109.53782894736842</v>
          </cell>
          <cell r="N45">
            <v>2930.3559999999998</v>
          </cell>
          <cell r="O45">
            <v>250</v>
          </cell>
          <cell r="P45">
            <v>1130</v>
          </cell>
          <cell r="Q45">
            <v>910.77392956140352</v>
          </cell>
          <cell r="R45">
            <v>1745.9536229692103</v>
          </cell>
          <cell r="S45">
            <v>14041.401672048156</v>
          </cell>
          <cell r="T45">
            <v>2246.6242675277049</v>
          </cell>
          <cell r="U45">
            <v>16288.02593957586</v>
          </cell>
          <cell r="V45">
            <v>16288.02593957586</v>
          </cell>
        </row>
        <row r="46">
          <cell r="I46" t="str">
            <v>Lunes a viernes 8 hrs.</v>
          </cell>
          <cell r="J46">
            <v>6659.9</v>
          </cell>
          <cell r="K46">
            <v>277.49583333333334</v>
          </cell>
          <cell r="L46">
            <v>27.384457236842106</v>
          </cell>
          <cell r="M46">
            <v>109.53782894736842</v>
          </cell>
          <cell r="N46">
            <v>2930.3559999999998</v>
          </cell>
          <cell r="O46">
            <v>250</v>
          </cell>
          <cell r="P46">
            <v>1130</v>
          </cell>
          <cell r="Q46">
            <v>910.77392956140352</v>
          </cell>
          <cell r="R46">
            <v>1745.9536229692103</v>
          </cell>
          <cell r="S46">
            <v>14041.401672048156</v>
          </cell>
          <cell r="T46">
            <v>2246.6242675277049</v>
          </cell>
          <cell r="U46">
            <v>16288.02593957586</v>
          </cell>
          <cell r="V46">
            <v>16288.02593957586</v>
          </cell>
        </row>
        <row r="47">
          <cell r="I47" t="str">
            <v>Lunes a viernes 8 hrs.</v>
          </cell>
          <cell r="J47">
            <v>6659.9</v>
          </cell>
          <cell r="K47">
            <v>277.49583333333334</v>
          </cell>
          <cell r="L47">
            <v>27.384457236842106</v>
          </cell>
          <cell r="M47">
            <v>109.53782894736842</v>
          </cell>
          <cell r="N47">
            <v>2930.3559999999998</v>
          </cell>
          <cell r="O47">
            <v>250</v>
          </cell>
          <cell r="P47">
            <v>1130</v>
          </cell>
          <cell r="Q47">
            <v>910.77392956140352</v>
          </cell>
          <cell r="R47">
            <v>1745.9536229692103</v>
          </cell>
          <cell r="S47">
            <v>14041.401672048156</v>
          </cell>
          <cell r="T47">
            <v>2246.6242675277049</v>
          </cell>
          <cell r="U47">
            <v>16288.02593957586</v>
          </cell>
          <cell r="V47">
            <v>16288.02593957586</v>
          </cell>
        </row>
        <row r="48">
          <cell r="I48" t="str">
            <v>Lunes a viernes 8 hrs.</v>
          </cell>
          <cell r="J48">
            <v>6659.9</v>
          </cell>
          <cell r="K48">
            <v>277.49583333333334</v>
          </cell>
          <cell r="L48">
            <v>27.384457236842106</v>
          </cell>
          <cell r="M48">
            <v>109.53782894736842</v>
          </cell>
          <cell r="N48">
            <v>2930.3559999999998</v>
          </cell>
          <cell r="O48">
            <v>250</v>
          </cell>
          <cell r="P48">
            <v>1130</v>
          </cell>
          <cell r="Q48">
            <v>910.77392956140352</v>
          </cell>
          <cell r="R48">
            <v>1745.9536229692103</v>
          </cell>
          <cell r="S48">
            <v>14041.401672048156</v>
          </cell>
          <cell r="T48">
            <v>2246.6242675277049</v>
          </cell>
          <cell r="U48">
            <v>16288.02593957586</v>
          </cell>
          <cell r="V48">
            <v>16288.02593957586</v>
          </cell>
        </row>
        <row r="49">
          <cell r="I49" t="str">
            <v>Lunes a viernes 8 hrs.</v>
          </cell>
          <cell r="J49">
            <v>6659.9</v>
          </cell>
          <cell r="K49">
            <v>277.49583333333334</v>
          </cell>
          <cell r="L49">
            <v>27.384457236842106</v>
          </cell>
          <cell r="M49">
            <v>109.53782894736842</v>
          </cell>
          <cell r="N49">
            <v>2930.3559999999998</v>
          </cell>
          <cell r="O49">
            <v>250</v>
          </cell>
          <cell r="P49">
            <v>1130</v>
          </cell>
          <cell r="Q49">
            <v>910.77392956140352</v>
          </cell>
          <cell r="R49">
            <v>1745.9536229692103</v>
          </cell>
          <cell r="S49">
            <v>14041.401672048156</v>
          </cell>
          <cell r="T49">
            <v>2246.6242675277049</v>
          </cell>
          <cell r="U49">
            <v>16288.02593957586</v>
          </cell>
          <cell r="V49">
            <v>16288.02593957586</v>
          </cell>
        </row>
        <row r="50">
          <cell r="I50" t="str">
            <v>Lunes a viernes 8 hrs.</v>
          </cell>
          <cell r="J50">
            <v>6659.9</v>
          </cell>
          <cell r="K50">
            <v>277.49583333333334</v>
          </cell>
          <cell r="L50">
            <v>27.384457236842106</v>
          </cell>
          <cell r="M50">
            <v>109.53782894736842</v>
          </cell>
          <cell r="N50">
            <v>2930.3559999999998</v>
          </cell>
          <cell r="O50">
            <v>250</v>
          </cell>
          <cell r="P50">
            <v>1130</v>
          </cell>
          <cell r="Q50">
            <v>910.77392956140352</v>
          </cell>
          <cell r="R50">
            <v>1745.9536229692103</v>
          </cell>
          <cell r="S50">
            <v>14041.401672048156</v>
          </cell>
          <cell r="T50">
            <v>2246.6242675277049</v>
          </cell>
          <cell r="U50">
            <v>16288.02593957586</v>
          </cell>
          <cell r="V50">
            <v>16288.02593957586</v>
          </cell>
        </row>
        <row r="51">
          <cell r="I51" t="str">
            <v>Lunes a viernes 8 hrs.</v>
          </cell>
          <cell r="J51">
            <v>6659.9</v>
          </cell>
          <cell r="K51">
            <v>277.49583333333334</v>
          </cell>
          <cell r="L51">
            <v>27.384457236842106</v>
          </cell>
          <cell r="M51">
            <v>109.53782894736842</v>
          </cell>
          <cell r="N51">
            <v>2930.3559999999998</v>
          </cell>
          <cell r="O51">
            <v>250</v>
          </cell>
          <cell r="P51">
            <v>1130</v>
          </cell>
          <cell r="Q51">
            <v>910.77392956140352</v>
          </cell>
          <cell r="R51">
            <v>1745.9536229692103</v>
          </cell>
          <cell r="S51">
            <v>14041.401672048156</v>
          </cell>
          <cell r="T51">
            <v>2246.6242675277049</v>
          </cell>
          <cell r="U51">
            <v>16288.02593957586</v>
          </cell>
          <cell r="V51">
            <v>16288.02593957586</v>
          </cell>
        </row>
        <row r="52">
          <cell r="I52" t="str">
            <v>Lunes a viernes 8 hrs.</v>
          </cell>
          <cell r="J52">
            <v>6659.9</v>
          </cell>
          <cell r="K52">
            <v>277.49583333333334</v>
          </cell>
          <cell r="L52">
            <v>27.384457236842106</v>
          </cell>
          <cell r="M52">
            <v>109.53782894736842</v>
          </cell>
          <cell r="N52">
            <v>2930.3559999999998</v>
          </cell>
          <cell r="O52">
            <v>250</v>
          </cell>
          <cell r="P52">
            <v>1130</v>
          </cell>
          <cell r="Q52">
            <v>910.77392956140352</v>
          </cell>
          <cell r="R52">
            <v>1745.9536229692103</v>
          </cell>
          <cell r="S52">
            <v>14041.401672048156</v>
          </cell>
          <cell r="T52">
            <v>2246.6242675277049</v>
          </cell>
          <cell r="U52">
            <v>16288.02593957586</v>
          </cell>
          <cell r="V52">
            <v>16288.02593957586</v>
          </cell>
        </row>
        <row r="53">
          <cell r="I53" t="str">
            <v>Lunes a viernes 8 hrs.</v>
          </cell>
          <cell r="J53">
            <v>6659.9</v>
          </cell>
          <cell r="K53">
            <v>277.49583333333334</v>
          </cell>
          <cell r="L53">
            <v>27.384457236842106</v>
          </cell>
          <cell r="M53">
            <v>109.53782894736842</v>
          </cell>
          <cell r="N53">
            <v>2930.3559999999998</v>
          </cell>
          <cell r="O53">
            <v>250</v>
          </cell>
          <cell r="P53">
            <v>1130</v>
          </cell>
          <cell r="Q53">
            <v>910.77392956140352</v>
          </cell>
          <cell r="R53">
            <v>1745.9536229692103</v>
          </cell>
          <cell r="S53">
            <v>14041.401672048156</v>
          </cell>
          <cell r="T53">
            <v>2246.6242675277049</v>
          </cell>
          <cell r="U53">
            <v>16288.02593957586</v>
          </cell>
          <cell r="V53">
            <v>16288.02593957586</v>
          </cell>
        </row>
        <row r="54">
          <cell r="I54" t="str">
            <v>Lunes a viernes 8 hrs.</v>
          </cell>
          <cell r="J54">
            <v>6659.9</v>
          </cell>
          <cell r="K54">
            <v>277.49583333333334</v>
          </cell>
          <cell r="L54">
            <v>27.384457236842106</v>
          </cell>
          <cell r="M54">
            <v>109.53782894736842</v>
          </cell>
          <cell r="N54">
            <v>2930.3559999999998</v>
          </cell>
          <cell r="O54">
            <v>250</v>
          </cell>
          <cell r="P54">
            <v>1130</v>
          </cell>
          <cell r="Q54">
            <v>910.77392956140352</v>
          </cell>
          <cell r="R54">
            <v>1745.9536229692103</v>
          </cell>
          <cell r="S54">
            <v>14041.401672048156</v>
          </cell>
          <cell r="T54">
            <v>2246.6242675277049</v>
          </cell>
          <cell r="U54">
            <v>16288.02593957586</v>
          </cell>
          <cell r="V54">
            <v>16288.02593957586</v>
          </cell>
        </row>
        <row r="55">
          <cell r="I55" t="str">
            <v>Lunes a viernes 8 hrs.</v>
          </cell>
          <cell r="J55">
            <v>6659.9</v>
          </cell>
          <cell r="K55">
            <v>277.49583333333334</v>
          </cell>
          <cell r="L55">
            <v>27.384457236842106</v>
          </cell>
          <cell r="M55">
            <v>109.53782894736842</v>
          </cell>
          <cell r="N55">
            <v>2930.3559999999998</v>
          </cell>
          <cell r="O55">
            <v>250</v>
          </cell>
          <cell r="P55">
            <v>1130</v>
          </cell>
          <cell r="Q55">
            <v>910.77392956140352</v>
          </cell>
          <cell r="R55">
            <v>1745.9536229692103</v>
          </cell>
          <cell r="S55">
            <v>14041.401672048156</v>
          </cell>
          <cell r="T55">
            <v>2246.6242675277049</v>
          </cell>
          <cell r="U55">
            <v>16288.02593957586</v>
          </cell>
          <cell r="V55">
            <v>16288.02593957586</v>
          </cell>
        </row>
        <row r="56">
          <cell r="I56" t="str">
            <v>Lunes a viernes 8 hrs.</v>
          </cell>
          <cell r="J56">
            <v>6659.9</v>
          </cell>
          <cell r="K56">
            <v>277.49583333333334</v>
          </cell>
          <cell r="L56">
            <v>27.384457236842106</v>
          </cell>
          <cell r="M56">
            <v>109.53782894736842</v>
          </cell>
          <cell r="N56">
            <v>2930.3559999999998</v>
          </cell>
          <cell r="O56">
            <v>250</v>
          </cell>
          <cell r="P56">
            <v>1130</v>
          </cell>
          <cell r="Q56">
            <v>910.77392956140352</v>
          </cell>
          <cell r="R56">
            <v>1745.9536229692103</v>
          </cell>
          <cell r="S56">
            <v>14041.401672048156</v>
          </cell>
          <cell r="T56">
            <v>2246.6242675277049</v>
          </cell>
          <cell r="U56">
            <v>16288.02593957586</v>
          </cell>
          <cell r="V56">
            <v>16288.02593957586</v>
          </cell>
        </row>
        <row r="57">
          <cell r="I57" t="str">
            <v>Lunes a viernes 8 hrs.</v>
          </cell>
          <cell r="J57">
            <v>6659.9</v>
          </cell>
          <cell r="K57">
            <v>277.49583333333334</v>
          </cell>
          <cell r="L57">
            <v>27.384457236842106</v>
          </cell>
          <cell r="M57">
            <v>109.53782894736842</v>
          </cell>
          <cell r="N57">
            <v>2930.3559999999998</v>
          </cell>
          <cell r="O57">
            <v>250</v>
          </cell>
          <cell r="P57">
            <v>1130</v>
          </cell>
          <cell r="Q57">
            <v>910.77392956140352</v>
          </cell>
          <cell r="R57">
            <v>1745.9536229692103</v>
          </cell>
          <cell r="S57">
            <v>14041.401672048156</v>
          </cell>
          <cell r="T57">
            <v>2246.6242675277049</v>
          </cell>
          <cell r="U57">
            <v>16288.02593957586</v>
          </cell>
          <cell r="V57">
            <v>16288.02593957586</v>
          </cell>
        </row>
        <row r="58">
          <cell r="I58" t="str">
            <v>Lunes a viernes 8 hrs.</v>
          </cell>
          <cell r="J58">
            <v>6659.9</v>
          </cell>
          <cell r="K58">
            <v>277.49583333333334</v>
          </cell>
          <cell r="L58">
            <v>27.384457236842106</v>
          </cell>
          <cell r="M58">
            <v>109.53782894736842</v>
          </cell>
          <cell r="N58">
            <v>2930.3559999999998</v>
          </cell>
          <cell r="O58">
            <v>250</v>
          </cell>
          <cell r="P58">
            <v>1130</v>
          </cell>
          <cell r="Q58">
            <v>910.77392956140352</v>
          </cell>
          <cell r="R58">
            <v>1745.9536229692103</v>
          </cell>
          <cell r="S58">
            <v>14041.401672048156</v>
          </cell>
          <cell r="T58">
            <v>2246.6242675277049</v>
          </cell>
          <cell r="U58">
            <v>16288.02593957586</v>
          </cell>
          <cell r="V58">
            <v>16288.02593957586</v>
          </cell>
        </row>
        <row r="59">
          <cell r="I59" t="str">
            <v>Lunes a viernes 8 hrs.</v>
          </cell>
          <cell r="J59">
            <v>6659.9</v>
          </cell>
          <cell r="K59">
            <v>277.49583333333334</v>
          </cell>
          <cell r="L59">
            <v>27.384457236842106</v>
          </cell>
          <cell r="M59">
            <v>109.53782894736842</v>
          </cell>
          <cell r="N59">
            <v>2930.3559999999998</v>
          </cell>
          <cell r="O59">
            <v>250</v>
          </cell>
          <cell r="P59">
            <v>1130</v>
          </cell>
          <cell r="Q59">
            <v>910.77392956140352</v>
          </cell>
          <cell r="R59">
            <v>1745.9536229692103</v>
          </cell>
          <cell r="S59">
            <v>14041.401672048156</v>
          </cell>
          <cell r="T59">
            <v>2246.6242675277049</v>
          </cell>
          <cell r="U59">
            <v>16288.02593957586</v>
          </cell>
          <cell r="V59">
            <v>16288.02593957586</v>
          </cell>
        </row>
        <row r="60">
          <cell r="I60" t="str">
            <v>Lunes a viernes 8 hrs.</v>
          </cell>
          <cell r="J60">
            <v>6659.9</v>
          </cell>
          <cell r="K60">
            <v>277.49583333333334</v>
          </cell>
          <cell r="L60">
            <v>27.384457236842106</v>
          </cell>
          <cell r="M60">
            <v>109.53782894736842</v>
          </cell>
          <cell r="N60">
            <v>2930.3559999999998</v>
          </cell>
          <cell r="O60">
            <v>250</v>
          </cell>
          <cell r="P60">
            <v>1130</v>
          </cell>
          <cell r="Q60">
            <v>910.77392956140352</v>
          </cell>
          <cell r="R60">
            <v>1745.9536229692103</v>
          </cell>
          <cell r="S60">
            <v>14041.401672048156</v>
          </cell>
          <cell r="T60">
            <v>2246.6242675277049</v>
          </cell>
          <cell r="U60">
            <v>16288.02593957586</v>
          </cell>
          <cell r="V60">
            <v>16288.02593957586</v>
          </cell>
        </row>
        <row r="61">
          <cell r="I61" t="str">
            <v>Lunes a viernes 8 hrs.</v>
          </cell>
          <cell r="J61">
            <v>6659.9</v>
          </cell>
          <cell r="K61">
            <v>277.49583333333334</v>
          </cell>
          <cell r="L61">
            <v>27.384457236842106</v>
          </cell>
          <cell r="M61">
            <v>109.53782894736842</v>
          </cell>
          <cell r="N61">
            <v>2930.3559999999998</v>
          </cell>
          <cell r="O61">
            <v>250</v>
          </cell>
          <cell r="P61">
            <v>1130</v>
          </cell>
          <cell r="Q61">
            <v>910.77392956140352</v>
          </cell>
          <cell r="R61">
            <v>1745.9536229692103</v>
          </cell>
          <cell r="S61">
            <v>14041.401672048156</v>
          </cell>
          <cell r="T61">
            <v>2246.6242675277049</v>
          </cell>
          <cell r="U61">
            <v>16288.02593957586</v>
          </cell>
          <cell r="V61">
            <v>16288.02593957586</v>
          </cell>
        </row>
        <row r="62">
          <cell r="I62" t="str">
            <v>Lunes a viernes 8 hrs.</v>
          </cell>
          <cell r="J62">
            <v>6659.9</v>
          </cell>
          <cell r="K62">
            <v>277.49583333333334</v>
          </cell>
          <cell r="L62">
            <v>27.384457236842106</v>
          </cell>
          <cell r="M62">
            <v>109.53782894736842</v>
          </cell>
          <cell r="N62">
            <v>2930.3559999999998</v>
          </cell>
          <cell r="O62">
            <v>250</v>
          </cell>
          <cell r="P62">
            <v>1130</v>
          </cell>
          <cell r="Q62">
            <v>910.77392956140352</v>
          </cell>
          <cell r="R62">
            <v>1745.9536229692103</v>
          </cell>
          <cell r="S62">
            <v>14041.401672048156</v>
          </cell>
          <cell r="T62">
            <v>2246.6242675277049</v>
          </cell>
          <cell r="U62">
            <v>16288.02593957586</v>
          </cell>
          <cell r="V62">
            <v>16288.02593957586</v>
          </cell>
        </row>
        <row r="63">
          <cell r="I63" t="str">
            <v>Lunes a viernes 8 hrs.</v>
          </cell>
          <cell r="J63">
            <v>6659.9</v>
          </cell>
          <cell r="K63">
            <v>277.49583333333334</v>
          </cell>
          <cell r="L63">
            <v>27.384457236842106</v>
          </cell>
          <cell r="M63">
            <v>109.53782894736842</v>
          </cell>
          <cell r="N63">
            <v>2930.3559999999998</v>
          </cell>
          <cell r="O63">
            <v>250</v>
          </cell>
          <cell r="P63">
            <v>1130</v>
          </cell>
          <cell r="Q63">
            <v>910.77392956140352</v>
          </cell>
          <cell r="R63">
            <v>1745.9536229692103</v>
          </cell>
          <cell r="S63">
            <v>14041.401672048156</v>
          </cell>
          <cell r="T63">
            <v>2246.6242675277049</v>
          </cell>
          <cell r="U63">
            <v>16288.02593957586</v>
          </cell>
          <cell r="V63">
            <v>16288.02593957586</v>
          </cell>
        </row>
        <row r="64">
          <cell r="I64" t="str">
            <v>Lunes a viernes 8 hrs.</v>
          </cell>
          <cell r="J64">
            <v>6659.9</v>
          </cell>
          <cell r="K64">
            <v>277.49583333333334</v>
          </cell>
          <cell r="L64">
            <v>27.384457236842106</v>
          </cell>
          <cell r="M64">
            <v>109.53782894736842</v>
          </cell>
          <cell r="N64">
            <v>2930.3559999999998</v>
          </cell>
          <cell r="O64">
            <v>250</v>
          </cell>
          <cell r="P64">
            <v>1130</v>
          </cell>
          <cell r="Q64">
            <v>910.77392956140352</v>
          </cell>
          <cell r="R64">
            <v>1745.9536229692103</v>
          </cell>
          <cell r="S64">
            <v>14041.401672048156</v>
          </cell>
          <cell r="T64">
            <v>2246.6242675277049</v>
          </cell>
          <cell r="U64">
            <v>16288.02593957586</v>
          </cell>
          <cell r="V64">
            <v>16288.02593957586</v>
          </cell>
        </row>
        <row r="65">
          <cell r="I65" t="str">
            <v>Lunes a viernes 8 hrs.</v>
          </cell>
          <cell r="J65">
            <v>6659.9</v>
          </cell>
          <cell r="K65">
            <v>277.49583333333334</v>
          </cell>
          <cell r="L65">
            <v>27.384457236842106</v>
          </cell>
          <cell r="M65">
            <v>109.53782894736842</v>
          </cell>
          <cell r="N65">
            <v>2930.3559999999998</v>
          </cell>
          <cell r="O65">
            <v>250</v>
          </cell>
          <cell r="P65">
            <v>1130</v>
          </cell>
          <cell r="Q65">
            <v>910.77392956140352</v>
          </cell>
          <cell r="R65">
            <v>1745.9536229692103</v>
          </cell>
          <cell r="S65">
            <v>14041.401672048156</v>
          </cell>
          <cell r="T65">
            <v>2246.6242675277049</v>
          </cell>
          <cell r="U65">
            <v>16288.02593957586</v>
          </cell>
          <cell r="V65">
            <v>16288.02593957586</v>
          </cell>
        </row>
        <row r="66">
          <cell r="I66" t="str">
            <v>Lunes a viernes 8 hrs.</v>
          </cell>
          <cell r="J66">
            <v>6659.9</v>
          </cell>
          <cell r="K66">
            <v>277.49583333333334</v>
          </cell>
          <cell r="L66">
            <v>27.384457236842106</v>
          </cell>
          <cell r="M66">
            <v>109.53782894736842</v>
          </cell>
          <cell r="N66">
            <v>2930.3559999999998</v>
          </cell>
          <cell r="O66">
            <v>250</v>
          </cell>
          <cell r="P66">
            <v>1130</v>
          </cell>
          <cell r="Q66">
            <v>910.77392956140352</v>
          </cell>
          <cell r="R66">
            <v>1745.9536229692103</v>
          </cell>
          <cell r="S66">
            <v>14041.401672048156</v>
          </cell>
          <cell r="T66">
            <v>2246.6242675277049</v>
          </cell>
          <cell r="U66">
            <v>16288.02593957586</v>
          </cell>
          <cell r="V66">
            <v>16288.02593957586</v>
          </cell>
        </row>
        <row r="67">
          <cell r="I67" t="str">
            <v>Lunes a viernes 8 hrs.</v>
          </cell>
          <cell r="J67">
            <v>6659.9</v>
          </cell>
          <cell r="K67">
            <v>277.49583333333334</v>
          </cell>
          <cell r="L67">
            <v>27.384457236842106</v>
          </cell>
          <cell r="M67">
            <v>109.53782894736842</v>
          </cell>
          <cell r="N67">
            <v>2930.3559999999998</v>
          </cell>
          <cell r="O67">
            <v>250</v>
          </cell>
          <cell r="P67">
            <v>1130</v>
          </cell>
          <cell r="Q67">
            <v>910.77392956140352</v>
          </cell>
          <cell r="R67">
            <v>1745.9536229692103</v>
          </cell>
          <cell r="S67">
            <v>14041.401672048156</v>
          </cell>
          <cell r="T67">
            <v>2246.6242675277049</v>
          </cell>
          <cell r="U67">
            <v>16288.02593957586</v>
          </cell>
          <cell r="V67">
            <v>16288.02593957586</v>
          </cell>
        </row>
        <row r="68">
          <cell r="I68" t="str">
            <v>Lunes a viernes 8 hrs.</v>
          </cell>
          <cell r="J68">
            <v>6659.9</v>
          </cell>
          <cell r="K68">
            <v>277.49583333333334</v>
          </cell>
          <cell r="L68">
            <v>27.384457236842106</v>
          </cell>
          <cell r="M68">
            <v>109.53782894736842</v>
          </cell>
          <cell r="N68">
            <v>2930.3559999999998</v>
          </cell>
          <cell r="O68">
            <v>250</v>
          </cell>
          <cell r="P68">
            <v>1130</v>
          </cell>
          <cell r="Q68">
            <v>910.77392956140352</v>
          </cell>
          <cell r="R68">
            <v>1745.9536229692103</v>
          </cell>
          <cell r="S68">
            <v>14041.401672048156</v>
          </cell>
          <cell r="T68">
            <v>2246.6242675277049</v>
          </cell>
          <cell r="U68">
            <v>16288.02593957586</v>
          </cell>
          <cell r="V68">
            <v>16288.02593957586</v>
          </cell>
        </row>
        <row r="69">
          <cell r="I69" t="str">
            <v>Lunes a viernes 8 hrs.</v>
          </cell>
          <cell r="J69">
            <v>6659.9</v>
          </cell>
          <cell r="K69">
            <v>277.49583333333334</v>
          </cell>
          <cell r="L69">
            <v>27.384457236842106</v>
          </cell>
          <cell r="M69">
            <v>109.53782894736842</v>
          </cell>
          <cell r="N69">
            <v>2930.3559999999998</v>
          </cell>
          <cell r="O69">
            <v>250</v>
          </cell>
          <cell r="P69">
            <v>1130</v>
          </cell>
          <cell r="Q69">
            <v>910.77392956140352</v>
          </cell>
          <cell r="R69">
            <v>1745.9536229692103</v>
          </cell>
          <cell r="S69">
            <v>14041.401672048156</v>
          </cell>
          <cell r="T69">
            <v>2246.6242675277049</v>
          </cell>
          <cell r="U69">
            <v>16288.02593957586</v>
          </cell>
          <cell r="V69">
            <v>16288.02593957586</v>
          </cell>
        </row>
        <row r="70">
          <cell r="I70" t="str">
            <v>Lunes a viernes 8 hrs.</v>
          </cell>
          <cell r="J70">
            <v>6659.9</v>
          </cell>
          <cell r="K70">
            <v>277.49583333333334</v>
          </cell>
          <cell r="L70">
            <v>27.384457236842106</v>
          </cell>
          <cell r="M70">
            <v>109.53782894736842</v>
          </cell>
          <cell r="N70">
            <v>2930.3559999999998</v>
          </cell>
          <cell r="O70">
            <v>250</v>
          </cell>
          <cell r="P70">
            <v>1130</v>
          </cell>
          <cell r="Q70">
            <v>910.77392956140352</v>
          </cell>
          <cell r="R70">
            <v>1745.9536229692103</v>
          </cell>
          <cell r="S70">
            <v>14041.401672048156</v>
          </cell>
          <cell r="T70">
            <v>2246.6242675277049</v>
          </cell>
          <cell r="U70">
            <v>16288.02593957586</v>
          </cell>
          <cell r="V70">
            <v>16288.02593957586</v>
          </cell>
        </row>
        <row r="71">
          <cell r="I71" t="str">
            <v>Lunes a viernes 8 hrs.</v>
          </cell>
          <cell r="J71">
            <v>6659.9</v>
          </cell>
          <cell r="K71">
            <v>277.49583333333334</v>
          </cell>
          <cell r="L71">
            <v>27.384457236842106</v>
          </cell>
          <cell r="M71">
            <v>109.53782894736842</v>
          </cell>
          <cell r="N71">
            <v>2930.3559999999998</v>
          </cell>
          <cell r="O71">
            <v>250</v>
          </cell>
          <cell r="P71">
            <v>1130</v>
          </cell>
          <cell r="Q71">
            <v>910.77392956140352</v>
          </cell>
          <cell r="R71">
            <v>1745.9536229692103</v>
          </cell>
          <cell r="S71">
            <v>14041.401672048156</v>
          </cell>
          <cell r="T71">
            <v>2246.6242675277049</v>
          </cell>
          <cell r="U71">
            <v>16288.02593957586</v>
          </cell>
          <cell r="V71">
            <v>16288.02593957586</v>
          </cell>
        </row>
        <row r="72">
          <cell r="I72" t="str">
            <v>Lunes a viernes 8 hrs.</v>
          </cell>
          <cell r="J72">
            <v>6659.9</v>
          </cell>
          <cell r="K72">
            <v>277.49583333333334</v>
          </cell>
          <cell r="L72">
            <v>27.384457236842106</v>
          </cell>
          <cell r="M72">
            <v>109.53782894736842</v>
          </cell>
          <cell r="N72">
            <v>2930.3559999999998</v>
          </cell>
          <cell r="O72">
            <v>250</v>
          </cell>
          <cell r="P72">
            <v>1130</v>
          </cell>
          <cell r="Q72">
            <v>910.77392956140352</v>
          </cell>
          <cell r="R72">
            <v>1745.9536229692103</v>
          </cell>
          <cell r="S72">
            <v>14041.401672048156</v>
          </cell>
          <cell r="T72">
            <v>2246.6242675277049</v>
          </cell>
          <cell r="U72">
            <v>16288.02593957586</v>
          </cell>
          <cell r="V72">
            <v>16288.02593957586</v>
          </cell>
        </row>
        <row r="73">
          <cell r="I73" t="str">
            <v>Lunes a viernes 8 hrs.</v>
          </cell>
          <cell r="J73">
            <v>6659.9</v>
          </cell>
          <cell r="K73">
            <v>277.49583333333334</v>
          </cell>
          <cell r="L73">
            <v>27.384457236842106</v>
          </cell>
          <cell r="M73">
            <v>109.53782894736842</v>
          </cell>
          <cell r="N73">
            <v>2930.3559999999998</v>
          </cell>
          <cell r="O73">
            <v>250</v>
          </cell>
          <cell r="P73">
            <v>1130</v>
          </cell>
          <cell r="Q73">
            <v>910.77392956140352</v>
          </cell>
          <cell r="R73">
            <v>1745.9536229692103</v>
          </cell>
          <cell r="S73">
            <v>14041.401672048156</v>
          </cell>
          <cell r="T73">
            <v>2246.6242675277049</v>
          </cell>
          <cell r="U73">
            <v>16288.02593957586</v>
          </cell>
          <cell r="V73">
            <v>16288.02593957586</v>
          </cell>
        </row>
        <row r="74">
          <cell r="I74" t="str">
            <v>Lunes a viernes 8 hrs.</v>
          </cell>
          <cell r="J74">
            <v>6659.9</v>
          </cell>
          <cell r="K74">
            <v>277.49583333333334</v>
          </cell>
          <cell r="L74">
            <v>27.384457236842106</v>
          </cell>
          <cell r="M74">
            <v>109.53782894736842</v>
          </cell>
          <cell r="N74">
            <v>2930.3559999999998</v>
          </cell>
          <cell r="O74">
            <v>250</v>
          </cell>
          <cell r="P74">
            <v>1130</v>
          </cell>
          <cell r="Q74">
            <v>910.77392956140352</v>
          </cell>
          <cell r="R74">
            <v>1745.9536229692103</v>
          </cell>
          <cell r="S74">
            <v>14041.401672048156</v>
          </cell>
          <cell r="T74">
            <v>2246.6242675277049</v>
          </cell>
          <cell r="U74">
            <v>16288.02593957586</v>
          </cell>
          <cell r="V74">
            <v>16288.02593957586</v>
          </cell>
        </row>
        <row r="75">
          <cell r="I75" t="str">
            <v>Lunes a viernes 8 hrs.</v>
          </cell>
          <cell r="J75">
            <v>6659.9</v>
          </cell>
          <cell r="K75">
            <v>277.49583333333334</v>
          </cell>
          <cell r="L75">
            <v>27.384457236842106</v>
          </cell>
          <cell r="M75">
            <v>109.53782894736842</v>
          </cell>
          <cell r="N75">
            <v>2930.3559999999998</v>
          </cell>
          <cell r="O75">
            <v>250</v>
          </cell>
          <cell r="P75">
            <v>1130</v>
          </cell>
          <cell r="Q75">
            <v>910.77392956140352</v>
          </cell>
          <cell r="R75">
            <v>1745.9536229692103</v>
          </cell>
          <cell r="S75">
            <v>14041.401672048156</v>
          </cell>
          <cell r="T75">
            <v>2246.6242675277049</v>
          </cell>
          <cell r="U75">
            <v>16288.02593957586</v>
          </cell>
          <cell r="V75">
            <v>16288.02593957586</v>
          </cell>
        </row>
        <row r="76">
          <cell r="I76" t="str">
            <v>Lunes a viernes 8 hrs.</v>
          </cell>
          <cell r="J76">
            <v>6659.9</v>
          </cell>
          <cell r="K76">
            <v>277.49583333333334</v>
          </cell>
          <cell r="L76">
            <v>27.384457236842106</v>
          </cell>
          <cell r="M76">
            <v>109.53782894736842</v>
          </cell>
          <cell r="N76">
            <v>2930.3559999999998</v>
          </cell>
          <cell r="O76">
            <v>250</v>
          </cell>
          <cell r="P76">
            <v>1130</v>
          </cell>
          <cell r="Q76">
            <v>910.77392956140352</v>
          </cell>
          <cell r="R76">
            <v>1745.9536229692103</v>
          </cell>
          <cell r="S76">
            <v>14041.401672048156</v>
          </cell>
          <cell r="T76">
            <v>2246.6242675277049</v>
          </cell>
          <cell r="U76">
            <v>16288.02593957586</v>
          </cell>
          <cell r="V76">
            <v>16288.02593957586</v>
          </cell>
        </row>
        <row r="77">
          <cell r="I77" t="str">
            <v>Lunes a viernes 8 hrs.</v>
          </cell>
          <cell r="J77">
            <v>6659.9</v>
          </cell>
          <cell r="K77">
            <v>277.49583333333334</v>
          </cell>
          <cell r="L77">
            <v>27.384457236842106</v>
          </cell>
          <cell r="M77">
            <v>109.53782894736842</v>
          </cell>
          <cell r="N77">
            <v>2930.3559999999998</v>
          </cell>
          <cell r="O77">
            <v>250</v>
          </cell>
          <cell r="P77">
            <v>1130</v>
          </cell>
          <cell r="Q77">
            <v>910.77392956140352</v>
          </cell>
          <cell r="R77">
            <v>1745.9536229692103</v>
          </cell>
          <cell r="S77">
            <v>14041.401672048156</v>
          </cell>
          <cell r="T77">
            <v>2246.6242675277049</v>
          </cell>
          <cell r="U77">
            <v>16288.02593957586</v>
          </cell>
          <cell r="V77">
            <v>16288.02593957586</v>
          </cell>
        </row>
        <row r="78">
          <cell r="I78" t="str">
            <v>Lunes a viernes 8 hrs.</v>
          </cell>
          <cell r="J78">
            <v>6659.9</v>
          </cell>
          <cell r="K78">
            <v>277.49583333333334</v>
          </cell>
          <cell r="L78">
            <v>27.384457236842106</v>
          </cell>
          <cell r="M78">
            <v>109.53782894736842</v>
          </cell>
          <cell r="N78">
            <v>2930.3559999999998</v>
          </cell>
          <cell r="O78">
            <v>250</v>
          </cell>
          <cell r="P78">
            <v>1130</v>
          </cell>
          <cell r="Q78">
            <v>910.77392956140352</v>
          </cell>
          <cell r="R78">
            <v>1745.9536229692103</v>
          </cell>
          <cell r="S78">
            <v>14041.401672048156</v>
          </cell>
          <cell r="T78">
            <v>2246.6242675277049</v>
          </cell>
          <cell r="U78">
            <v>16288.02593957586</v>
          </cell>
          <cell r="V78">
            <v>16288.02593957586</v>
          </cell>
        </row>
        <row r="79">
          <cell r="I79" t="str">
            <v>Lunes a viernes 8 hrs.</v>
          </cell>
          <cell r="J79">
            <v>6659.9</v>
          </cell>
          <cell r="K79">
            <v>277.49583333333334</v>
          </cell>
          <cell r="L79">
            <v>27.384457236842106</v>
          </cell>
          <cell r="M79">
            <v>109.53782894736842</v>
          </cell>
          <cell r="N79">
            <v>2930.3559999999998</v>
          </cell>
          <cell r="O79">
            <v>250</v>
          </cell>
          <cell r="P79">
            <v>1130</v>
          </cell>
          <cell r="Q79">
            <v>910.77392956140352</v>
          </cell>
          <cell r="R79">
            <v>1745.9536229692103</v>
          </cell>
          <cell r="S79">
            <v>14041.401672048156</v>
          </cell>
          <cell r="T79">
            <v>2246.6242675277049</v>
          </cell>
          <cell r="U79">
            <v>16288.02593957586</v>
          </cell>
          <cell r="V79">
            <v>16288.02593957586</v>
          </cell>
        </row>
        <row r="80">
          <cell r="I80" t="str">
            <v>Lunes a viernes 8 hrs.</v>
          </cell>
          <cell r="J80">
            <v>6659.9</v>
          </cell>
          <cell r="K80">
            <v>277.49583333333334</v>
          </cell>
          <cell r="L80">
            <v>27.384457236842106</v>
          </cell>
          <cell r="M80">
            <v>109.53782894736842</v>
          </cell>
          <cell r="N80">
            <v>2930.3559999999998</v>
          </cell>
          <cell r="O80">
            <v>250</v>
          </cell>
          <cell r="P80">
            <v>1130</v>
          </cell>
          <cell r="Q80">
            <v>910.77392956140352</v>
          </cell>
          <cell r="R80">
            <v>1745.9536229692103</v>
          </cell>
          <cell r="S80">
            <v>14041.401672048156</v>
          </cell>
          <cell r="T80">
            <v>2246.6242675277049</v>
          </cell>
          <cell r="U80">
            <v>16288.02593957586</v>
          </cell>
          <cell r="V80">
            <v>81440.129697879296</v>
          </cell>
        </row>
        <row r="81">
          <cell r="I81" t="str">
            <v>Lunes a viernes 8 hrs.</v>
          </cell>
          <cell r="J81">
            <v>6659.9</v>
          </cell>
          <cell r="K81">
            <v>277.49583333333334</v>
          </cell>
          <cell r="L81">
            <v>27.384457236842106</v>
          </cell>
          <cell r="M81">
            <v>109.53782894736842</v>
          </cell>
          <cell r="N81">
            <v>2930.3559999999998</v>
          </cell>
          <cell r="O81">
            <v>250</v>
          </cell>
          <cell r="P81">
            <v>1130</v>
          </cell>
          <cell r="Q81">
            <v>910.77392956140352</v>
          </cell>
          <cell r="R81">
            <v>1745.9536229692103</v>
          </cell>
          <cell r="S81">
            <v>14041.401672048156</v>
          </cell>
          <cell r="T81">
            <v>2246.6242675277049</v>
          </cell>
          <cell r="U81">
            <v>16288.02593957586</v>
          </cell>
          <cell r="V81">
            <v>32576.051879151721</v>
          </cell>
        </row>
        <row r="82">
          <cell r="I82" t="str">
            <v>Lunes a domingo 8 hrs.</v>
          </cell>
          <cell r="J82">
            <v>6659.9</v>
          </cell>
          <cell r="K82">
            <v>277.49583333333334</v>
          </cell>
          <cell r="L82">
            <v>27.384457236842106</v>
          </cell>
          <cell r="M82">
            <v>109.53782894736842</v>
          </cell>
          <cell r="N82">
            <v>2930.3559999999998</v>
          </cell>
          <cell r="O82">
            <v>250</v>
          </cell>
          <cell r="P82">
            <v>1130</v>
          </cell>
          <cell r="Q82">
            <v>1555.7739295614035</v>
          </cell>
          <cell r="R82">
            <v>1837.5436229692102</v>
          </cell>
          <cell r="S82">
            <v>14777.991672048156</v>
          </cell>
          <cell r="T82">
            <v>2364.4786675277051</v>
          </cell>
          <cell r="U82">
            <v>17142.470339575862</v>
          </cell>
          <cell r="V82">
            <v>205709.64407491035</v>
          </cell>
        </row>
        <row r="83">
          <cell r="I83" t="str">
            <v>Lunes a domingo 8 hrs.</v>
          </cell>
          <cell r="J83">
            <v>6659.9</v>
          </cell>
          <cell r="K83">
            <v>277.49583333333334</v>
          </cell>
          <cell r="L83">
            <v>27.384457236842106</v>
          </cell>
          <cell r="M83">
            <v>109.53782894736842</v>
          </cell>
          <cell r="N83">
            <v>2930.3559999999998</v>
          </cell>
          <cell r="O83">
            <v>250</v>
          </cell>
          <cell r="P83">
            <v>1130</v>
          </cell>
          <cell r="Q83">
            <v>1555.7739295614035</v>
          </cell>
          <cell r="R83">
            <v>1837.5436229692102</v>
          </cell>
          <cell r="S83">
            <v>14777.991672048156</v>
          </cell>
          <cell r="T83">
            <v>2364.4786675277051</v>
          </cell>
          <cell r="U83">
            <v>17142.470339575862</v>
          </cell>
          <cell r="V83">
            <v>102854.82203745517</v>
          </cell>
        </row>
        <row r="84">
          <cell r="I84" t="str">
            <v>Lunes a viernes 8 hrs.</v>
          </cell>
          <cell r="J84">
            <v>6659.9</v>
          </cell>
          <cell r="K84">
            <v>277.49583333333334</v>
          </cell>
          <cell r="L84">
            <v>27.384457236842106</v>
          </cell>
          <cell r="M84">
            <v>109.53782894736842</v>
          </cell>
          <cell r="N84">
            <v>2930.3559999999998</v>
          </cell>
          <cell r="O84">
            <v>250</v>
          </cell>
          <cell r="P84">
            <v>1130</v>
          </cell>
          <cell r="Q84">
            <v>910.77392956140352</v>
          </cell>
          <cell r="R84">
            <v>1745.9536229692103</v>
          </cell>
          <cell r="S84">
            <v>14041.401672048156</v>
          </cell>
          <cell r="T84">
            <v>2246.6242675277049</v>
          </cell>
          <cell r="U84">
            <v>16288.02593957586</v>
          </cell>
          <cell r="V84">
            <v>32576.051879151721</v>
          </cell>
        </row>
        <row r="85">
          <cell r="I85" t="str">
            <v>Lunes a domingo 8 hrs.</v>
          </cell>
          <cell r="J85">
            <v>6659.9</v>
          </cell>
          <cell r="K85">
            <v>277.49583333333334</v>
          </cell>
          <cell r="L85">
            <v>27.384457236842106</v>
          </cell>
          <cell r="M85">
            <v>109.53782894736842</v>
          </cell>
          <cell r="N85">
            <v>2930.3559999999998</v>
          </cell>
          <cell r="O85">
            <v>250</v>
          </cell>
          <cell r="P85">
            <v>1130</v>
          </cell>
          <cell r="Q85">
            <v>1555.7739295614035</v>
          </cell>
          <cell r="R85">
            <v>1837.5436229692102</v>
          </cell>
          <cell r="S85">
            <v>14777.991672048156</v>
          </cell>
          <cell r="T85">
            <v>2364.4786675277051</v>
          </cell>
          <cell r="U85">
            <v>17142.470339575862</v>
          </cell>
          <cell r="V85">
            <v>34284.940679151725</v>
          </cell>
        </row>
        <row r="86">
          <cell r="I86" t="str">
            <v>Lunes a viernes 8 hrs.</v>
          </cell>
          <cell r="J86">
            <v>6659.9</v>
          </cell>
          <cell r="K86">
            <v>277.49583333333334</v>
          </cell>
          <cell r="L86">
            <v>27.384457236842106</v>
          </cell>
          <cell r="M86">
            <v>109.53782894736842</v>
          </cell>
          <cell r="N86">
            <v>2930.3559999999998</v>
          </cell>
          <cell r="O86">
            <v>250</v>
          </cell>
          <cell r="P86">
            <v>1130</v>
          </cell>
          <cell r="Q86">
            <v>910.77392956140352</v>
          </cell>
          <cell r="R86">
            <v>1745.9536229692103</v>
          </cell>
          <cell r="S86">
            <v>14041.401672048156</v>
          </cell>
          <cell r="T86">
            <v>2246.6242675277049</v>
          </cell>
          <cell r="U86">
            <v>16288.02593957586</v>
          </cell>
          <cell r="V86">
            <v>16288.02593957586</v>
          </cell>
        </row>
        <row r="87">
          <cell r="I87" t="str">
            <v>Lunes a viernes 8 hrs.</v>
          </cell>
          <cell r="J87">
            <v>6659.9</v>
          </cell>
          <cell r="K87">
            <v>277.49583333333334</v>
          </cell>
          <cell r="L87">
            <v>27.384457236842106</v>
          </cell>
          <cell r="M87">
            <v>109.53782894736842</v>
          </cell>
          <cell r="N87">
            <v>2930.3559999999998</v>
          </cell>
          <cell r="O87">
            <v>250</v>
          </cell>
          <cell r="P87">
            <v>1130</v>
          </cell>
          <cell r="Q87">
            <v>910.77392956140352</v>
          </cell>
          <cell r="R87">
            <v>1745.9536229692103</v>
          </cell>
          <cell r="S87">
            <v>14041.401672048156</v>
          </cell>
          <cell r="T87">
            <v>2246.6242675277049</v>
          </cell>
          <cell r="U87">
            <v>16288.02593957586</v>
          </cell>
          <cell r="V87">
            <v>16288.02593957586</v>
          </cell>
        </row>
        <row r="88">
          <cell r="I88" t="str">
            <v>Lunes a viernes 8 hrs.</v>
          </cell>
          <cell r="J88">
            <v>6659.9</v>
          </cell>
          <cell r="K88">
            <v>277.49583333333334</v>
          </cell>
          <cell r="L88">
            <v>27.384457236842106</v>
          </cell>
          <cell r="M88">
            <v>109.53782894736842</v>
          </cell>
          <cell r="N88">
            <v>2930.3559999999998</v>
          </cell>
          <cell r="O88">
            <v>250</v>
          </cell>
          <cell r="P88">
            <v>1130</v>
          </cell>
          <cell r="Q88">
            <v>910.77392956140352</v>
          </cell>
          <cell r="R88">
            <v>1745.9536229692103</v>
          </cell>
          <cell r="S88">
            <v>14041.401672048156</v>
          </cell>
          <cell r="T88">
            <v>2246.6242675277049</v>
          </cell>
          <cell r="U88">
            <v>16288.02593957586</v>
          </cell>
          <cell r="V88">
            <v>16288.02593957586</v>
          </cell>
        </row>
        <row r="89">
          <cell r="I89" t="str">
            <v>Lunes a viernes 8 hrs.</v>
          </cell>
          <cell r="J89">
            <v>6659.9</v>
          </cell>
          <cell r="K89">
            <v>277.49583333333334</v>
          </cell>
          <cell r="L89">
            <v>27.384457236842106</v>
          </cell>
          <cell r="M89">
            <v>109.53782894736842</v>
          </cell>
          <cell r="N89">
            <v>2930.3559999999998</v>
          </cell>
          <cell r="O89">
            <v>250</v>
          </cell>
          <cell r="P89">
            <v>1130</v>
          </cell>
          <cell r="Q89">
            <v>910.77392956140352</v>
          </cell>
          <cell r="R89">
            <v>1745.9536229692103</v>
          </cell>
          <cell r="S89">
            <v>14041.401672048156</v>
          </cell>
          <cell r="T89">
            <v>2246.6242675277049</v>
          </cell>
          <cell r="U89">
            <v>16288.02593957586</v>
          </cell>
          <cell r="V89">
            <v>16288.02593957586</v>
          </cell>
        </row>
        <row r="90">
          <cell r="I90" t="str">
            <v>Lunes a viernes 8 hrs.</v>
          </cell>
          <cell r="J90">
            <v>6659.9</v>
          </cell>
          <cell r="K90">
            <v>277.49583333333334</v>
          </cell>
          <cell r="L90">
            <v>27.384457236842106</v>
          </cell>
          <cell r="M90">
            <v>109.53782894736842</v>
          </cell>
          <cell r="N90">
            <v>2930.3559999999998</v>
          </cell>
          <cell r="O90">
            <v>250</v>
          </cell>
          <cell r="P90">
            <v>1130</v>
          </cell>
          <cell r="Q90">
            <v>910.77392956140352</v>
          </cell>
          <cell r="R90">
            <v>1745.9536229692103</v>
          </cell>
          <cell r="S90">
            <v>14041.401672048156</v>
          </cell>
          <cell r="T90">
            <v>2246.6242675277049</v>
          </cell>
          <cell r="U90">
            <v>16288.02593957586</v>
          </cell>
          <cell r="V90">
            <v>16288.02593957586</v>
          </cell>
        </row>
        <row r="91">
          <cell r="I91" t="str">
            <v>Lunes a viernes 8 hrs.</v>
          </cell>
          <cell r="J91">
            <v>6659.9</v>
          </cell>
          <cell r="K91">
            <v>277.49583333333334</v>
          </cell>
          <cell r="L91">
            <v>27.384457236842106</v>
          </cell>
          <cell r="M91">
            <v>109.53782894736842</v>
          </cell>
          <cell r="N91">
            <v>2930.3559999999998</v>
          </cell>
          <cell r="O91">
            <v>250</v>
          </cell>
          <cell r="P91">
            <v>1130</v>
          </cell>
          <cell r="Q91">
            <v>910.77392956140352</v>
          </cell>
          <cell r="R91">
            <v>1745.9536229692103</v>
          </cell>
          <cell r="S91">
            <v>14041.401672048156</v>
          </cell>
          <cell r="T91">
            <v>2246.6242675277049</v>
          </cell>
          <cell r="U91">
            <v>16288.02593957586</v>
          </cell>
          <cell r="V91">
            <v>16288.02593957586</v>
          </cell>
        </row>
        <row r="92">
          <cell r="I92" t="str">
            <v>Lunes a viernes 8 hrs.</v>
          </cell>
          <cell r="J92">
            <v>6659.9</v>
          </cell>
          <cell r="K92">
            <v>277.49583333333334</v>
          </cell>
          <cell r="L92">
            <v>27.384457236842106</v>
          </cell>
          <cell r="M92">
            <v>109.53782894736842</v>
          </cell>
          <cell r="N92">
            <v>2930.3559999999998</v>
          </cell>
          <cell r="O92">
            <v>250</v>
          </cell>
          <cell r="P92">
            <v>1130</v>
          </cell>
          <cell r="Q92">
            <v>910.77392956140352</v>
          </cell>
          <cell r="R92">
            <v>1745.9536229692103</v>
          </cell>
          <cell r="S92">
            <v>14041.401672048156</v>
          </cell>
          <cell r="T92">
            <v>2246.6242675277049</v>
          </cell>
          <cell r="U92">
            <v>16288.02593957586</v>
          </cell>
          <cell r="V92">
            <v>16288.02593957586</v>
          </cell>
        </row>
        <row r="93">
          <cell r="I93" t="str">
            <v>Lunes a viernes 8 hrs.</v>
          </cell>
          <cell r="J93">
            <v>6659.9</v>
          </cell>
          <cell r="K93">
            <v>277.49583333333334</v>
          </cell>
          <cell r="L93">
            <v>27.384457236842106</v>
          </cell>
          <cell r="M93">
            <v>109.53782894736842</v>
          </cell>
          <cell r="N93">
            <v>2930.3559999999998</v>
          </cell>
          <cell r="O93">
            <v>250</v>
          </cell>
          <cell r="P93">
            <v>1130</v>
          </cell>
          <cell r="Q93">
            <v>910.77392956140352</v>
          </cell>
          <cell r="R93">
            <v>1745.9536229692103</v>
          </cell>
          <cell r="S93">
            <v>14041.401672048156</v>
          </cell>
          <cell r="T93">
            <v>2246.6242675277049</v>
          </cell>
          <cell r="U93">
            <v>16288.02593957586</v>
          </cell>
          <cell r="V93">
            <v>16288.02593957586</v>
          </cell>
        </row>
        <row r="94">
          <cell r="I94" t="str">
            <v>Lunes a viernes 8 hrs.</v>
          </cell>
          <cell r="J94">
            <v>6659.9</v>
          </cell>
          <cell r="K94">
            <v>277.49583333333334</v>
          </cell>
          <cell r="L94">
            <v>27.384457236842106</v>
          </cell>
          <cell r="M94">
            <v>109.53782894736842</v>
          </cell>
          <cell r="N94">
            <v>2930.3559999999998</v>
          </cell>
          <cell r="O94">
            <v>250</v>
          </cell>
          <cell r="P94">
            <v>1130</v>
          </cell>
          <cell r="Q94">
            <v>910.77392956140352</v>
          </cell>
          <cell r="R94">
            <v>1745.9536229692103</v>
          </cell>
          <cell r="S94">
            <v>14041.401672048156</v>
          </cell>
          <cell r="T94">
            <v>2246.6242675277049</v>
          </cell>
          <cell r="U94">
            <v>16288.02593957586</v>
          </cell>
          <cell r="V94">
            <v>16288.02593957586</v>
          </cell>
        </row>
        <row r="95">
          <cell r="I95" t="str">
            <v>Lunes a viernes 8 hrs.</v>
          </cell>
          <cell r="J95">
            <v>6659.9</v>
          </cell>
          <cell r="K95">
            <v>277.49583333333334</v>
          </cell>
          <cell r="L95">
            <v>27.384457236842106</v>
          </cell>
          <cell r="M95">
            <v>109.53782894736842</v>
          </cell>
          <cell r="N95">
            <v>2930.3559999999998</v>
          </cell>
          <cell r="O95">
            <v>250</v>
          </cell>
          <cell r="P95">
            <v>1130</v>
          </cell>
          <cell r="Q95">
            <v>910.77392956140352</v>
          </cell>
          <cell r="R95">
            <v>1745.9536229692103</v>
          </cell>
          <cell r="S95">
            <v>14041.401672048156</v>
          </cell>
          <cell r="T95">
            <v>2246.6242675277049</v>
          </cell>
          <cell r="U95">
            <v>16288.02593957586</v>
          </cell>
          <cell r="V95">
            <v>16288.02593957586</v>
          </cell>
        </row>
        <row r="96">
          <cell r="I96" t="str">
            <v>Lunes a viernes 8 hrs.</v>
          </cell>
          <cell r="J96">
            <v>6659.9</v>
          </cell>
          <cell r="K96">
            <v>277.49583333333334</v>
          </cell>
          <cell r="L96">
            <v>27.384457236842106</v>
          </cell>
          <cell r="M96">
            <v>109.53782894736842</v>
          </cell>
          <cell r="N96">
            <v>2930.3559999999998</v>
          </cell>
          <cell r="O96">
            <v>250</v>
          </cell>
          <cell r="P96">
            <v>1130</v>
          </cell>
          <cell r="Q96">
            <v>910.77392956140352</v>
          </cell>
          <cell r="R96">
            <v>1745.9536229692103</v>
          </cell>
          <cell r="S96">
            <v>14041.401672048156</v>
          </cell>
          <cell r="T96">
            <v>2246.6242675277049</v>
          </cell>
          <cell r="U96">
            <v>16288.02593957586</v>
          </cell>
          <cell r="V96">
            <v>16288.02593957586</v>
          </cell>
        </row>
        <row r="97">
          <cell r="I97" t="str">
            <v>Lunes a viernes 8 hrs.</v>
          </cell>
          <cell r="J97">
            <v>6659.9</v>
          </cell>
          <cell r="K97">
            <v>277.49583333333334</v>
          </cell>
          <cell r="L97">
            <v>27.384457236842106</v>
          </cell>
          <cell r="M97">
            <v>109.53782894736842</v>
          </cell>
          <cell r="N97">
            <v>2930.3559999999998</v>
          </cell>
          <cell r="O97">
            <v>250</v>
          </cell>
          <cell r="P97">
            <v>1130</v>
          </cell>
          <cell r="Q97">
            <v>910.77392956140352</v>
          </cell>
          <cell r="R97">
            <v>1745.9536229692103</v>
          </cell>
          <cell r="S97">
            <v>14041.401672048156</v>
          </cell>
          <cell r="T97">
            <v>2246.6242675277049</v>
          </cell>
          <cell r="U97">
            <v>16288.02593957586</v>
          </cell>
          <cell r="V97">
            <v>16288.02593957586</v>
          </cell>
        </row>
        <row r="98">
          <cell r="I98" t="str">
            <v>Lunes a viernes 8 hrs.</v>
          </cell>
          <cell r="J98">
            <v>6659.9</v>
          </cell>
          <cell r="K98">
            <v>277.49583333333334</v>
          </cell>
          <cell r="L98">
            <v>27.384457236842106</v>
          </cell>
          <cell r="M98">
            <v>109.53782894736842</v>
          </cell>
          <cell r="N98">
            <v>2930.3559999999998</v>
          </cell>
          <cell r="O98">
            <v>250</v>
          </cell>
          <cell r="P98">
            <v>1130</v>
          </cell>
          <cell r="Q98">
            <v>910.77392956140352</v>
          </cell>
          <cell r="R98">
            <v>1745.9536229692103</v>
          </cell>
          <cell r="S98">
            <v>14041.401672048156</v>
          </cell>
          <cell r="T98">
            <v>2246.6242675277049</v>
          </cell>
          <cell r="U98">
            <v>16288.02593957586</v>
          </cell>
          <cell r="V98">
            <v>32576.051879151721</v>
          </cell>
        </row>
        <row r="99">
          <cell r="I99" t="str">
            <v>Lunes a viernes 8 hrs.</v>
          </cell>
          <cell r="J99">
            <v>6659.9</v>
          </cell>
          <cell r="K99">
            <v>277.49583333333334</v>
          </cell>
          <cell r="L99">
            <v>27.384457236842106</v>
          </cell>
          <cell r="M99">
            <v>109.53782894736842</v>
          </cell>
          <cell r="N99">
            <v>2930.3559999999998</v>
          </cell>
          <cell r="O99">
            <v>250</v>
          </cell>
          <cell r="P99">
            <v>1130</v>
          </cell>
          <cell r="Q99">
            <v>910.77392956140352</v>
          </cell>
          <cell r="R99">
            <v>1745.9536229692103</v>
          </cell>
          <cell r="S99">
            <v>14041.401672048156</v>
          </cell>
          <cell r="T99">
            <v>2246.6242675277049</v>
          </cell>
          <cell r="U99">
            <v>16288.02593957586</v>
          </cell>
          <cell r="V99">
            <v>97728.155637455158</v>
          </cell>
        </row>
        <row r="100">
          <cell r="I100" t="str">
            <v>Lunes a domingo 8 hrs.</v>
          </cell>
          <cell r="J100">
            <v>6659.9</v>
          </cell>
          <cell r="K100">
            <v>277.49583333333334</v>
          </cell>
          <cell r="L100">
            <v>27.384457236842106</v>
          </cell>
          <cell r="M100">
            <v>109.53782894736842</v>
          </cell>
          <cell r="N100">
            <v>2930.3559999999998</v>
          </cell>
          <cell r="O100">
            <v>250</v>
          </cell>
          <cell r="P100">
            <v>1130</v>
          </cell>
          <cell r="Q100">
            <v>1555.7739295614035</v>
          </cell>
          <cell r="R100">
            <v>1837.5436229692102</v>
          </cell>
          <cell r="S100">
            <v>14777.991672048156</v>
          </cell>
          <cell r="T100">
            <v>2364.4786675277051</v>
          </cell>
          <cell r="U100">
            <v>17142.470339575862</v>
          </cell>
          <cell r="V100">
            <v>34284.940679151725</v>
          </cell>
        </row>
        <row r="101">
          <cell r="I101" t="str">
            <v>Lunes a viernes 8 hrs.</v>
          </cell>
          <cell r="J101">
            <v>6659.9</v>
          </cell>
          <cell r="K101">
            <v>277.49583333333334</v>
          </cell>
          <cell r="L101">
            <v>27.384457236842106</v>
          </cell>
          <cell r="M101">
            <v>109.53782894736842</v>
          </cell>
          <cell r="N101">
            <v>2930.3559999999998</v>
          </cell>
          <cell r="O101">
            <v>250</v>
          </cell>
          <cell r="P101">
            <v>1130</v>
          </cell>
          <cell r="Q101">
            <v>910.77392956140352</v>
          </cell>
          <cell r="R101">
            <v>1745.9536229692103</v>
          </cell>
          <cell r="S101">
            <v>14041.401672048156</v>
          </cell>
          <cell r="T101">
            <v>2246.6242675277049</v>
          </cell>
          <cell r="U101">
            <v>16288.02593957586</v>
          </cell>
          <cell r="V101">
            <v>16288.02593957586</v>
          </cell>
        </row>
        <row r="102">
          <cell r="I102" t="str">
            <v>Lunes a viernes 8 hrs.</v>
          </cell>
          <cell r="J102">
            <v>6659.9</v>
          </cell>
          <cell r="K102">
            <v>277.49583333333334</v>
          </cell>
          <cell r="L102">
            <v>27.384457236842106</v>
          </cell>
          <cell r="M102">
            <v>109.53782894736842</v>
          </cell>
          <cell r="N102">
            <v>2930.3559999999998</v>
          </cell>
          <cell r="O102">
            <v>250</v>
          </cell>
          <cell r="P102">
            <v>1130</v>
          </cell>
          <cell r="Q102">
            <v>910.77392956140352</v>
          </cell>
          <cell r="R102">
            <v>1745.9536229692103</v>
          </cell>
          <cell r="S102">
            <v>14041.401672048156</v>
          </cell>
          <cell r="T102">
            <v>2246.6242675277049</v>
          </cell>
          <cell r="U102">
            <v>16288.02593957586</v>
          </cell>
          <cell r="V102">
            <v>16288.02593957586</v>
          </cell>
        </row>
        <row r="103">
          <cell r="I103" t="str">
            <v>Lunes a viernes 8 hrs.</v>
          </cell>
          <cell r="J103">
            <v>6659.9</v>
          </cell>
          <cell r="K103">
            <v>277.49583333333334</v>
          </cell>
          <cell r="L103">
            <v>27.384457236842106</v>
          </cell>
          <cell r="M103">
            <v>109.53782894736842</v>
          </cell>
          <cell r="N103">
            <v>2930.3559999999998</v>
          </cell>
          <cell r="O103">
            <v>250</v>
          </cell>
          <cell r="P103">
            <v>1130</v>
          </cell>
          <cell r="Q103">
            <v>910.77392956140352</v>
          </cell>
          <cell r="R103">
            <v>1745.9536229692103</v>
          </cell>
          <cell r="S103">
            <v>14041.401672048156</v>
          </cell>
          <cell r="T103">
            <v>2246.6242675277049</v>
          </cell>
          <cell r="U103">
            <v>16288.02593957586</v>
          </cell>
          <cell r="V103">
            <v>16288.02593957586</v>
          </cell>
        </row>
        <row r="104">
          <cell r="I104" t="str">
            <v>Lunes a viernes 8 hrs.</v>
          </cell>
          <cell r="J104">
            <v>6659.9</v>
          </cell>
          <cell r="K104">
            <v>277.49583333333334</v>
          </cell>
          <cell r="L104">
            <v>27.384457236842106</v>
          </cell>
          <cell r="M104">
            <v>109.53782894736842</v>
          </cell>
          <cell r="N104">
            <v>2930.3559999999998</v>
          </cell>
          <cell r="O104">
            <v>250</v>
          </cell>
          <cell r="P104">
            <v>1130</v>
          </cell>
          <cell r="Q104">
            <v>910.77392956140352</v>
          </cell>
          <cell r="R104">
            <v>1745.9536229692103</v>
          </cell>
          <cell r="S104">
            <v>14041.401672048156</v>
          </cell>
          <cell r="T104">
            <v>2246.6242675277049</v>
          </cell>
          <cell r="U104">
            <v>16288.02593957586</v>
          </cell>
          <cell r="V104">
            <v>16288.02593957586</v>
          </cell>
        </row>
        <row r="105">
          <cell r="I105" t="str">
            <v>Lunes a viernes 8 hrs.</v>
          </cell>
          <cell r="J105">
            <v>6659.9</v>
          </cell>
          <cell r="K105">
            <v>277.49583333333334</v>
          </cell>
          <cell r="L105">
            <v>27.384457236842106</v>
          </cell>
          <cell r="M105">
            <v>109.53782894736842</v>
          </cell>
          <cell r="N105">
            <v>2930.3559999999998</v>
          </cell>
          <cell r="O105">
            <v>250</v>
          </cell>
          <cell r="P105">
            <v>1130</v>
          </cell>
          <cell r="Q105">
            <v>910.77392956140352</v>
          </cell>
          <cell r="R105">
            <v>1745.9536229692103</v>
          </cell>
          <cell r="S105">
            <v>14041.401672048156</v>
          </cell>
          <cell r="T105">
            <v>2246.6242675277049</v>
          </cell>
          <cell r="U105">
            <v>16288.02593957586</v>
          </cell>
          <cell r="V105">
            <v>16288.02593957586</v>
          </cell>
        </row>
        <row r="106">
          <cell r="I106" t="str">
            <v>Lunes a viernes 8 hrs.</v>
          </cell>
          <cell r="J106">
            <v>6659.9</v>
          </cell>
          <cell r="K106">
            <v>277.49583333333334</v>
          </cell>
          <cell r="L106">
            <v>27.384457236842106</v>
          </cell>
          <cell r="M106">
            <v>109.53782894736842</v>
          </cell>
          <cell r="N106">
            <v>2930.3559999999998</v>
          </cell>
          <cell r="O106">
            <v>250</v>
          </cell>
          <cell r="P106">
            <v>1130</v>
          </cell>
          <cell r="Q106">
            <v>910.77392956140352</v>
          </cell>
          <cell r="R106">
            <v>1745.9536229692103</v>
          </cell>
          <cell r="S106">
            <v>14041.401672048156</v>
          </cell>
          <cell r="T106">
            <v>2246.6242675277049</v>
          </cell>
          <cell r="U106">
            <v>16288.02593957586</v>
          </cell>
          <cell r="V106">
            <v>16288.02593957586</v>
          </cell>
        </row>
        <row r="107">
          <cell r="I107" t="str">
            <v>Lunes a viernes 8 hrs.</v>
          </cell>
          <cell r="J107">
            <v>6659.9</v>
          </cell>
          <cell r="K107">
            <v>277.49583333333334</v>
          </cell>
          <cell r="L107">
            <v>27.384457236842106</v>
          </cell>
          <cell r="M107">
            <v>109.53782894736842</v>
          </cell>
          <cell r="N107">
            <v>2930.3559999999998</v>
          </cell>
          <cell r="O107">
            <v>250</v>
          </cell>
          <cell r="P107">
            <v>1130</v>
          </cell>
          <cell r="Q107">
            <v>910.77392956140352</v>
          </cell>
          <cell r="R107">
            <v>1745.9536229692103</v>
          </cell>
          <cell r="S107">
            <v>14041.401672048156</v>
          </cell>
          <cell r="T107">
            <v>2246.6242675277049</v>
          </cell>
          <cell r="U107">
            <v>16288.02593957586</v>
          </cell>
          <cell r="V107">
            <v>16288.02593957586</v>
          </cell>
        </row>
        <row r="108">
          <cell r="I108" t="str">
            <v>Lunes a viernes 8 hrs.</v>
          </cell>
          <cell r="J108">
            <v>6659.9</v>
          </cell>
          <cell r="K108">
            <v>277.49583333333334</v>
          </cell>
          <cell r="L108">
            <v>27.384457236842106</v>
          </cell>
          <cell r="M108">
            <v>109.53782894736842</v>
          </cell>
          <cell r="N108">
            <v>2930.3559999999998</v>
          </cell>
          <cell r="O108">
            <v>250</v>
          </cell>
          <cell r="P108">
            <v>1130</v>
          </cell>
          <cell r="Q108">
            <v>910.77392956140352</v>
          </cell>
          <cell r="R108">
            <v>1745.9536229692103</v>
          </cell>
          <cell r="S108">
            <v>14041.401672048156</v>
          </cell>
          <cell r="T108">
            <v>2246.6242675277049</v>
          </cell>
          <cell r="U108">
            <v>16288.02593957586</v>
          </cell>
          <cell r="V108">
            <v>16288.02593957586</v>
          </cell>
        </row>
        <row r="109">
          <cell r="I109" t="str">
            <v>Lunes a viernes 8 hrs.</v>
          </cell>
          <cell r="J109">
            <v>6659.9</v>
          </cell>
          <cell r="K109">
            <v>277.49583333333334</v>
          </cell>
          <cell r="L109">
            <v>27.384457236842106</v>
          </cell>
          <cell r="M109">
            <v>109.53782894736842</v>
          </cell>
          <cell r="N109">
            <v>2930.3559999999998</v>
          </cell>
          <cell r="O109">
            <v>250</v>
          </cell>
          <cell r="P109">
            <v>1130</v>
          </cell>
          <cell r="Q109">
            <v>910.77392956140352</v>
          </cell>
          <cell r="R109">
            <v>1745.9536229692103</v>
          </cell>
          <cell r="S109">
            <v>14041.401672048156</v>
          </cell>
          <cell r="T109">
            <v>2246.6242675277049</v>
          </cell>
          <cell r="U109">
            <v>16288.02593957586</v>
          </cell>
          <cell r="V109">
            <v>16288.02593957586</v>
          </cell>
        </row>
        <row r="110">
          <cell r="I110" t="str">
            <v>Lunes a viernes 8 hrs.</v>
          </cell>
          <cell r="J110">
            <v>6659.9</v>
          </cell>
          <cell r="K110">
            <v>277.49583333333334</v>
          </cell>
          <cell r="L110">
            <v>27.384457236842106</v>
          </cell>
          <cell r="M110">
            <v>109.53782894736842</v>
          </cell>
          <cell r="N110">
            <v>2930.3559999999998</v>
          </cell>
          <cell r="O110">
            <v>250</v>
          </cell>
          <cell r="P110">
            <v>1130</v>
          </cell>
          <cell r="Q110">
            <v>910.77392956140352</v>
          </cell>
          <cell r="R110">
            <v>1745.9536229692103</v>
          </cell>
          <cell r="S110">
            <v>14041.401672048156</v>
          </cell>
          <cell r="T110">
            <v>2246.6242675277049</v>
          </cell>
          <cell r="U110">
            <v>16288.02593957586</v>
          </cell>
          <cell r="V110">
            <v>16288.02593957586</v>
          </cell>
        </row>
        <row r="111">
          <cell r="I111" t="str">
            <v>Lunes a viernes 8 hrs.</v>
          </cell>
          <cell r="J111">
            <v>6659.9</v>
          </cell>
          <cell r="K111">
            <v>277.49583333333334</v>
          </cell>
          <cell r="L111">
            <v>27.384457236842106</v>
          </cell>
          <cell r="M111">
            <v>109.53782894736842</v>
          </cell>
          <cell r="N111">
            <v>2930.3559999999998</v>
          </cell>
          <cell r="O111">
            <v>250</v>
          </cell>
          <cell r="P111">
            <v>1130</v>
          </cell>
          <cell r="Q111">
            <v>910.77392956140352</v>
          </cell>
          <cell r="R111">
            <v>1745.9536229692103</v>
          </cell>
          <cell r="S111">
            <v>14041.401672048156</v>
          </cell>
          <cell r="T111">
            <v>2246.6242675277049</v>
          </cell>
          <cell r="U111">
            <v>16288.02593957586</v>
          </cell>
          <cell r="V111">
            <v>16288.02593957586</v>
          </cell>
        </row>
        <row r="112">
          <cell r="I112" t="str">
            <v>Lunes a viernes 8 hrs.</v>
          </cell>
          <cell r="J112">
            <v>6659.9</v>
          </cell>
          <cell r="K112">
            <v>277.49583333333334</v>
          </cell>
          <cell r="L112">
            <v>27.384457236842106</v>
          </cell>
          <cell r="M112">
            <v>109.53782894736842</v>
          </cell>
          <cell r="N112">
            <v>2930.3559999999998</v>
          </cell>
          <cell r="O112">
            <v>250</v>
          </cell>
          <cell r="P112">
            <v>1130</v>
          </cell>
          <cell r="Q112">
            <v>910.77392956140352</v>
          </cell>
          <cell r="R112">
            <v>1745.9536229692103</v>
          </cell>
          <cell r="S112">
            <v>14041.401672048156</v>
          </cell>
          <cell r="T112">
            <v>2246.6242675277049</v>
          </cell>
          <cell r="U112">
            <v>16288.02593957586</v>
          </cell>
          <cell r="V112">
            <v>65152.103758303441</v>
          </cell>
        </row>
        <row r="113">
          <cell r="I113" t="str">
            <v>Lunes a viernes 8 hrs.</v>
          </cell>
          <cell r="J113">
            <v>6659.9</v>
          </cell>
          <cell r="K113">
            <v>277.49583333333334</v>
          </cell>
          <cell r="L113">
            <v>27.384457236842106</v>
          </cell>
          <cell r="M113">
            <v>109.53782894736842</v>
          </cell>
          <cell r="N113">
            <v>2930.3559999999998</v>
          </cell>
          <cell r="O113">
            <v>250</v>
          </cell>
          <cell r="P113">
            <v>1130</v>
          </cell>
          <cell r="Q113">
            <v>910.77392956140352</v>
          </cell>
          <cell r="R113">
            <v>1745.9536229692103</v>
          </cell>
          <cell r="S113">
            <v>14041.401672048156</v>
          </cell>
          <cell r="T113">
            <v>2246.6242675277049</v>
          </cell>
          <cell r="U113">
            <v>16288.02593957586</v>
          </cell>
          <cell r="V113">
            <v>16288.02593957586</v>
          </cell>
        </row>
        <row r="114">
          <cell r="I114" t="str">
            <v>Lunes a viernes 8 hrs.</v>
          </cell>
          <cell r="J114">
            <v>6659.9</v>
          </cell>
          <cell r="K114">
            <v>277.49583333333334</v>
          </cell>
          <cell r="L114">
            <v>27.384457236842106</v>
          </cell>
          <cell r="M114">
            <v>109.53782894736842</v>
          </cell>
          <cell r="N114">
            <v>2930.3559999999998</v>
          </cell>
          <cell r="O114">
            <v>250</v>
          </cell>
          <cell r="P114">
            <v>1130</v>
          </cell>
          <cell r="Q114">
            <v>910.77392956140352</v>
          </cell>
          <cell r="R114">
            <v>1745.9536229692103</v>
          </cell>
          <cell r="S114">
            <v>14041.401672048156</v>
          </cell>
          <cell r="T114">
            <v>2246.6242675277049</v>
          </cell>
          <cell r="U114">
            <v>16288.02593957586</v>
          </cell>
          <cell r="V114">
            <v>16288.02593957586</v>
          </cell>
        </row>
        <row r="115">
          <cell r="I115" t="str">
            <v>Lunes a viernes 8 hrs.</v>
          </cell>
          <cell r="J115">
            <v>6659.9</v>
          </cell>
          <cell r="K115">
            <v>277.49583333333334</v>
          </cell>
          <cell r="L115">
            <v>27.384457236842106</v>
          </cell>
          <cell r="M115">
            <v>109.53782894736842</v>
          </cell>
          <cell r="N115">
            <v>2930.3559999999998</v>
          </cell>
          <cell r="O115">
            <v>250</v>
          </cell>
          <cell r="P115">
            <v>1130</v>
          </cell>
          <cell r="Q115">
            <v>910.77392956140352</v>
          </cell>
          <cell r="R115">
            <v>1745.9536229692103</v>
          </cell>
          <cell r="S115">
            <v>14041.401672048156</v>
          </cell>
          <cell r="T115">
            <v>2246.6242675277049</v>
          </cell>
          <cell r="U115">
            <v>16288.02593957586</v>
          </cell>
          <cell r="V115">
            <v>16288.02593957586</v>
          </cell>
        </row>
        <row r="116">
          <cell r="I116" t="str">
            <v>Lunes a viernes 8 hrs.</v>
          </cell>
          <cell r="J116">
            <v>6659.9</v>
          </cell>
          <cell r="K116">
            <v>277.49583333333334</v>
          </cell>
          <cell r="L116">
            <v>27.384457236842106</v>
          </cell>
          <cell r="M116">
            <v>109.53782894736842</v>
          </cell>
          <cell r="N116">
            <v>2930.3559999999998</v>
          </cell>
          <cell r="O116">
            <v>250</v>
          </cell>
          <cell r="P116">
            <v>1130</v>
          </cell>
          <cell r="Q116">
            <v>910.77392956140352</v>
          </cell>
          <cell r="R116">
            <v>1745.9536229692103</v>
          </cell>
          <cell r="S116">
            <v>14041.401672048156</v>
          </cell>
          <cell r="T116">
            <v>2246.6242675277049</v>
          </cell>
          <cell r="U116">
            <v>16288.02593957586</v>
          </cell>
          <cell r="V116">
            <v>16288.02593957586</v>
          </cell>
        </row>
        <row r="117">
          <cell r="I117" t="str">
            <v>Lunes a viernes 8 hrs.</v>
          </cell>
          <cell r="J117">
            <v>6659.9</v>
          </cell>
          <cell r="K117">
            <v>277.49583333333334</v>
          </cell>
          <cell r="L117">
            <v>27.384457236842106</v>
          </cell>
          <cell r="M117">
            <v>109.53782894736842</v>
          </cell>
          <cell r="N117">
            <v>2930.3559999999998</v>
          </cell>
          <cell r="O117">
            <v>250</v>
          </cell>
          <cell r="P117">
            <v>1130</v>
          </cell>
          <cell r="Q117">
            <v>910.77392956140352</v>
          </cell>
          <cell r="R117">
            <v>1745.9536229692103</v>
          </cell>
          <cell r="S117">
            <v>14041.401672048156</v>
          </cell>
          <cell r="T117">
            <v>2246.6242675277049</v>
          </cell>
          <cell r="U117">
            <v>16288.02593957586</v>
          </cell>
          <cell r="V117">
            <v>16288.02593957586</v>
          </cell>
        </row>
        <row r="118">
          <cell r="I118" t="str">
            <v>Lunes a domingo 8 hrs.</v>
          </cell>
          <cell r="J118">
            <v>6659.9</v>
          </cell>
          <cell r="K118">
            <v>277.49583333333334</v>
          </cell>
          <cell r="L118">
            <v>27.384457236842106</v>
          </cell>
          <cell r="M118">
            <v>109.53782894736842</v>
          </cell>
          <cell r="N118">
            <v>2930.3559999999998</v>
          </cell>
          <cell r="O118">
            <v>250</v>
          </cell>
          <cell r="P118">
            <v>1130</v>
          </cell>
          <cell r="Q118">
            <v>1555.7739295614035</v>
          </cell>
          <cell r="R118">
            <v>1837.5436229692102</v>
          </cell>
          <cell r="S118">
            <v>14777.991672048156</v>
          </cell>
          <cell r="T118">
            <v>2364.4786675277051</v>
          </cell>
          <cell r="U118">
            <v>17142.470339575862</v>
          </cell>
          <cell r="V118">
            <v>119997.29237703103</v>
          </cell>
        </row>
        <row r="119">
          <cell r="I119" t="str">
            <v>Lunes a viernes 8 hrs.</v>
          </cell>
          <cell r="J119">
            <v>6659.9</v>
          </cell>
          <cell r="K119">
            <v>277.49583333333334</v>
          </cell>
          <cell r="L119">
            <v>27.384457236842106</v>
          </cell>
          <cell r="M119">
            <v>109.53782894736842</v>
          </cell>
          <cell r="N119">
            <v>2930.3559999999998</v>
          </cell>
          <cell r="O119">
            <v>250</v>
          </cell>
          <cell r="P119">
            <v>1130</v>
          </cell>
          <cell r="Q119">
            <v>910.77392956140352</v>
          </cell>
          <cell r="R119">
            <v>1745.9536229692103</v>
          </cell>
          <cell r="S119">
            <v>14041.401672048156</v>
          </cell>
          <cell r="T119">
            <v>2246.6242675277049</v>
          </cell>
          <cell r="U119">
            <v>16288.02593957586</v>
          </cell>
          <cell r="V119">
            <v>16288.02593957586</v>
          </cell>
        </row>
        <row r="120">
          <cell r="I120" t="str">
            <v>Lunes a viernes 8 hrs.</v>
          </cell>
          <cell r="J120">
            <v>6659.9</v>
          </cell>
          <cell r="K120">
            <v>277.49583333333334</v>
          </cell>
          <cell r="L120">
            <v>27.384457236842106</v>
          </cell>
          <cell r="M120">
            <v>109.53782894736842</v>
          </cell>
          <cell r="N120">
            <v>2930.3559999999998</v>
          </cell>
          <cell r="O120">
            <v>250</v>
          </cell>
          <cell r="P120">
            <v>1130</v>
          </cell>
          <cell r="Q120">
            <v>910.77392956140352</v>
          </cell>
          <cell r="R120">
            <v>1745.9536229692103</v>
          </cell>
          <cell r="S120">
            <v>14041.401672048156</v>
          </cell>
          <cell r="T120">
            <v>2246.6242675277049</v>
          </cell>
          <cell r="U120">
            <v>16288.02593957586</v>
          </cell>
          <cell r="V120">
            <v>16288.02593957586</v>
          </cell>
        </row>
        <row r="121">
          <cell r="I121" t="str">
            <v>Lunes a viernes 8 hrs.</v>
          </cell>
          <cell r="J121">
            <v>6659.9</v>
          </cell>
          <cell r="K121">
            <v>277.49583333333334</v>
          </cell>
          <cell r="L121">
            <v>27.384457236842106</v>
          </cell>
          <cell r="M121">
            <v>109.53782894736842</v>
          </cell>
          <cell r="N121">
            <v>2930.3559999999998</v>
          </cell>
          <cell r="O121">
            <v>250</v>
          </cell>
          <cell r="P121">
            <v>1130</v>
          </cell>
          <cell r="Q121">
            <v>910.77392956140352</v>
          </cell>
          <cell r="R121">
            <v>1745.9536229692103</v>
          </cell>
          <cell r="S121">
            <v>14041.401672048156</v>
          </cell>
          <cell r="T121">
            <v>2246.6242675277049</v>
          </cell>
          <cell r="U121">
            <v>16288.02593957586</v>
          </cell>
          <cell r="V121">
            <v>16288.02593957586</v>
          </cell>
        </row>
        <row r="122">
          <cell r="I122" t="str">
            <v>Lunes a domingo 8 hrs.</v>
          </cell>
          <cell r="J122">
            <v>6659.9</v>
          </cell>
          <cell r="K122">
            <v>277.49583333333334</v>
          </cell>
          <cell r="L122">
            <v>27.384457236842106</v>
          </cell>
          <cell r="M122">
            <v>109.53782894736842</v>
          </cell>
          <cell r="N122">
            <v>2930.3559999999998</v>
          </cell>
          <cell r="O122">
            <v>250</v>
          </cell>
          <cell r="P122">
            <v>1130</v>
          </cell>
          <cell r="Q122">
            <v>1555.7739295614035</v>
          </cell>
          <cell r="R122">
            <v>1837.5436229692102</v>
          </cell>
          <cell r="S122">
            <v>14777.991672048156</v>
          </cell>
          <cell r="T122">
            <v>2364.4786675277051</v>
          </cell>
          <cell r="U122">
            <v>17142.470339575862</v>
          </cell>
          <cell r="V122">
            <v>85712.35169787932</v>
          </cell>
        </row>
        <row r="123">
          <cell r="I123" t="str">
            <v>Lunes a viernes 8 hrs.</v>
          </cell>
          <cell r="J123">
            <v>6659.9</v>
          </cell>
          <cell r="K123">
            <v>277.49583333333334</v>
          </cell>
          <cell r="L123">
            <v>27.384457236842106</v>
          </cell>
          <cell r="M123">
            <v>109.53782894736842</v>
          </cell>
          <cell r="N123">
            <v>2930.3559999999998</v>
          </cell>
          <cell r="O123">
            <v>250</v>
          </cell>
          <cell r="P123">
            <v>1130</v>
          </cell>
          <cell r="Q123">
            <v>910.77392956140352</v>
          </cell>
          <cell r="R123">
            <v>1745.9536229692103</v>
          </cell>
          <cell r="S123">
            <v>14041.401672048156</v>
          </cell>
          <cell r="T123">
            <v>2246.6242675277049</v>
          </cell>
          <cell r="U123">
            <v>16288.02593957586</v>
          </cell>
          <cell r="V123">
            <v>16288.02593957586</v>
          </cell>
        </row>
        <row r="124">
          <cell r="I124" t="str">
            <v>Lunes a viernes 8 hrs.</v>
          </cell>
          <cell r="J124">
            <v>6659.9</v>
          </cell>
          <cell r="K124">
            <v>277.49583333333334</v>
          </cell>
          <cell r="L124">
            <v>27.384457236842106</v>
          </cell>
          <cell r="M124">
            <v>109.53782894736842</v>
          </cell>
          <cell r="N124">
            <v>2930.3559999999998</v>
          </cell>
          <cell r="O124">
            <v>250</v>
          </cell>
          <cell r="P124">
            <v>1130</v>
          </cell>
          <cell r="Q124">
            <v>910.77392956140352</v>
          </cell>
          <cell r="R124">
            <v>1745.9536229692103</v>
          </cell>
          <cell r="S124">
            <v>14041.401672048156</v>
          </cell>
          <cell r="T124">
            <v>2246.6242675277049</v>
          </cell>
          <cell r="U124">
            <v>16288.02593957586</v>
          </cell>
          <cell r="V124">
            <v>16288.02593957586</v>
          </cell>
        </row>
        <row r="125">
          <cell r="I125" t="str">
            <v>Lunes a viernes 8 hrs.</v>
          </cell>
          <cell r="J125">
            <v>6659.9</v>
          </cell>
          <cell r="K125">
            <v>277.49583333333334</v>
          </cell>
          <cell r="L125">
            <v>27.384457236842106</v>
          </cell>
          <cell r="M125">
            <v>109.53782894736842</v>
          </cell>
          <cell r="N125">
            <v>2930.3559999999998</v>
          </cell>
          <cell r="O125">
            <v>250</v>
          </cell>
          <cell r="P125">
            <v>1130</v>
          </cell>
          <cell r="Q125">
            <v>910.77392956140352</v>
          </cell>
          <cell r="R125">
            <v>1745.9536229692103</v>
          </cell>
          <cell r="S125">
            <v>14041.401672048156</v>
          </cell>
          <cell r="T125">
            <v>2246.6242675277049</v>
          </cell>
          <cell r="U125">
            <v>16288.02593957586</v>
          </cell>
          <cell r="V125">
            <v>16288.02593957586</v>
          </cell>
        </row>
        <row r="126">
          <cell r="I126" t="str">
            <v>Lunes a viernes 8 hrs.</v>
          </cell>
          <cell r="J126">
            <v>6659.9</v>
          </cell>
          <cell r="K126">
            <v>277.49583333333334</v>
          </cell>
          <cell r="L126">
            <v>27.384457236842106</v>
          </cell>
          <cell r="M126">
            <v>109.53782894736842</v>
          </cell>
          <cell r="N126">
            <v>2930.3559999999998</v>
          </cell>
          <cell r="O126">
            <v>250</v>
          </cell>
          <cell r="P126">
            <v>1130</v>
          </cell>
          <cell r="Q126">
            <v>910.77392956140352</v>
          </cell>
          <cell r="R126">
            <v>1745.9536229692103</v>
          </cell>
          <cell r="S126">
            <v>14041.401672048156</v>
          </cell>
          <cell r="T126">
            <v>2246.6242675277049</v>
          </cell>
          <cell r="U126">
            <v>16288.02593957586</v>
          </cell>
          <cell r="V126">
            <v>114016.18157703102</v>
          </cell>
        </row>
        <row r="127">
          <cell r="I127" t="str">
            <v>Lunes a viernes 8 hrs.</v>
          </cell>
          <cell r="J127">
            <v>6659.9</v>
          </cell>
          <cell r="K127">
            <v>277.49583333333334</v>
          </cell>
          <cell r="L127">
            <v>27.384457236842106</v>
          </cell>
          <cell r="M127">
            <v>109.53782894736842</v>
          </cell>
          <cell r="N127">
            <v>2930.3559999999998</v>
          </cell>
          <cell r="O127">
            <v>250</v>
          </cell>
          <cell r="P127">
            <v>1130</v>
          </cell>
          <cell r="Q127">
            <v>910.77392956140352</v>
          </cell>
          <cell r="R127">
            <v>1745.9536229692103</v>
          </cell>
          <cell r="S127">
            <v>14041.401672048156</v>
          </cell>
          <cell r="T127">
            <v>2246.6242675277049</v>
          </cell>
          <cell r="U127">
            <v>16288.02593957586</v>
          </cell>
          <cell r="V127">
            <v>16288.02593957586</v>
          </cell>
        </row>
        <row r="128">
          <cell r="I128" t="str">
            <v>Lunes a viernes 8 hrs.</v>
          </cell>
          <cell r="J128">
            <v>6659.9</v>
          </cell>
          <cell r="K128">
            <v>277.49583333333334</v>
          </cell>
          <cell r="L128">
            <v>27.384457236842106</v>
          </cell>
          <cell r="M128">
            <v>109.53782894736842</v>
          </cell>
          <cell r="N128">
            <v>2930.3559999999998</v>
          </cell>
          <cell r="O128">
            <v>250</v>
          </cell>
          <cell r="P128">
            <v>1130</v>
          </cell>
          <cell r="Q128">
            <v>910.77392956140352</v>
          </cell>
          <cell r="R128">
            <v>1745.9536229692103</v>
          </cell>
          <cell r="S128">
            <v>14041.401672048156</v>
          </cell>
          <cell r="T128">
            <v>2246.6242675277049</v>
          </cell>
          <cell r="U128">
            <v>16288.02593957586</v>
          </cell>
          <cell r="V128">
            <v>16288.02593957586</v>
          </cell>
        </row>
        <row r="129">
          <cell r="I129" t="str">
            <v>Lunes a viernes 8 hrs.</v>
          </cell>
          <cell r="J129">
            <v>6659.9</v>
          </cell>
          <cell r="K129">
            <v>277.49583333333334</v>
          </cell>
          <cell r="L129">
            <v>27.384457236842106</v>
          </cell>
          <cell r="M129">
            <v>109.53782894736842</v>
          </cell>
          <cell r="N129">
            <v>2930.3559999999998</v>
          </cell>
          <cell r="O129">
            <v>250</v>
          </cell>
          <cell r="P129">
            <v>1130</v>
          </cell>
          <cell r="Q129">
            <v>910.77392956140352</v>
          </cell>
          <cell r="R129">
            <v>1745.9536229692103</v>
          </cell>
          <cell r="S129">
            <v>14041.401672048156</v>
          </cell>
          <cell r="T129">
            <v>2246.6242675277049</v>
          </cell>
          <cell r="U129">
            <v>16288.02593957586</v>
          </cell>
          <cell r="V129">
            <v>16288.02593957586</v>
          </cell>
        </row>
        <row r="130">
          <cell r="I130" t="str">
            <v>Lunes a viernes 8 hrs.</v>
          </cell>
          <cell r="J130">
            <v>6659.9</v>
          </cell>
          <cell r="K130">
            <v>277.49583333333334</v>
          </cell>
          <cell r="L130">
            <v>27.384457236842106</v>
          </cell>
          <cell r="M130">
            <v>109.53782894736842</v>
          </cell>
          <cell r="N130">
            <v>2930.3559999999998</v>
          </cell>
          <cell r="O130">
            <v>250</v>
          </cell>
          <cell r="P130">
            <v>1130</v>
          </cell>
          <cell r="Q130">
            <v>910.77392956140352</v>
          </cell>
          <cell r="R130">
            <v>1745.9536229692103</v>
          </cell>
          <cell r="S130">
            <v>14041.401672048156</v>
          </cell>
          <cell r="T130">
            <v>2246.6242675277049</v>
          </cell>
          <cell r="U130">
            <v>16288.02593957586</v>
          </cell>
          <cell r="V130">
            <v>16288.02593957586</v>
          </cell>
        </row>
        <row r="131">
          <cell r="I131" t="str">
            <v>Lunes a viernes 8 hrs.</v>
          </cell>
          <cell r="J131">
            <v>6659.9</v>
          </cell>
          <cell r="K131">
            <v>277.49583333333334</v>
          </cell>
          <cell r="L131">
            <v>27.384457236842106</v>
          </cell>
          <cell r="M131">
            <v>109.53782894736842</v>
          </cell>
          <cell r="N131">
            <v>2930.3559999999998</v>
          </cell>
          <cell r="O131">
            <v>250</v>
          </cell>
          <cell r="P131">
            <v>1130</v>
          </cell>
          <cell r="Q131">
            <v>910.77392956140352</v>
          </cell>
          <cell r="R131">
            <v>1745.9536229692103</v>
          </cell>
          <cell r="S131">
            <v>14041.401672048156</v>
          </cell>
          <cell r="T131">
            <v>2246.6242675277049</v>
          </cell>
          <cell r="U131">
            <v>16288.02593957586</v>
          </cell>
          <cell r="V131">
            <v>16288.02593957586</v>
          </cell>
        </row>
        <row r="132">
          <cell r="I132" t="str">
            <v>Lunes a viernes 8 hrs.</v>
          </cell>
          <cell r="J132">
            <v>6659.9</v>
          </cell>
          <cell r="K132">
            <v>277.49583333333334</v>
          </cell>
          <cell r="L132">
            <v>27.384457236842106</v>
          </cell>
          <cell r="M132">
            <v>109.53782894736842</v>
          </cell>
          <cell r="N132">
            <v>2930.3559999999998</v>
          </cell>
          <cell r="O132">
            <v>250</v>
          </cell>
          <cell r="P132">
            <v>1130</v>
          </cell>
          <cell r="Q132">
            <v>910.77392956140352</v>
          </cell>
          <cell r="R132">
            <v>1745.9536229692103</v>
          </cell>
          <cell r="S132">
            <v>14041.401672048156</v>
          </cell>
          <cell r="T132">
            <v>2246.6242675277049</v>
          </cell>
          <cell r="U132">
            <v>16288.02593957586</v>
          </cell>
          <cell r="V132">
            <v>16288.02593957586</v>
          </cell>
        </row>
        <row r="133">
          <cell r="I133" t="str">
            <v>Lunes a viernes 8 hrs.</v>
          </cell>
          <cell r="J133">
            <v>6659.9</v>
          </cell>
          <cell r="K133">
            <v>277.49583333333334</v>
          </cell>
          <cell r="L133">
            <v>27.384457236842106</v>
          </cell>
          <cell r="M133">
            <v>109.53782894736842</v>
          </cell>
          <cell r="N133">
            <v>2930.3559999999998</v>
          </cell>
          <cell r="O133">
            <v>250</v>
          </cell>
          <cell r="P133">
            <v>1130</v>
          </cell>
          <cell r="Q133">
            <v>910.77392956140352</v>
          </cell>
          <cell r="R133">
            <v>1745.9536229692103</v>
          </cell>
          <cell r="S133">
            <v>14041.401672048156</v>
          </cell>
          <cell r="T133">
            <v>2246.6242675277049</v>
          </cell>
          <cell r="U133">
            <v>16288.02593957586</v>
          </cell>
          <cell r="V133">
            <v>16288.02593957586</v>
          </cell>
        </row>
        <row r="134">
          <cell r="I134" t="str">
            <v>Lunes a viernes 8 hrs.</v>
          </cell>
          <cell r="J134">
            <v>6659.9</v>
          </cell>
          <cell r="K134">
            <v>277.49583333333334</v>
          </cell>
          <cell r="L134">
            <v>27.384457236842106</v>
          </cell>
          <cell r="M134">
            <v>109.53782894736842</v>
          </cell>
          <cell r="N134">
            <v>2930.3559999999998</v>
          </cell>
          <cell r="O134">
            <v>250</v>
          </cell>
          <cell r="P134">
            <v>1130</v>
          </cell>
          <cell r="Q134">
            <v>910.77392956140352</v>
          </cell>
          <cell r="R134">
            <v>1745.9536229692103</v>
          </cell>
          <cell r="S134">
            <v>14041.401672048156</v>
          </cell>
          <cell r="T134">
            <v>2246.6242675277049</v>
          </cell>
          <cell r="U134">
            <v>16288.02593957586</v>
          </cell>
          <cell r="V134">
            <v>16288.02593957586</v>
          </cell>
        </row>
        <row r="135">
          <cell r="I135" t="str">
            <v>Lunes a viernes 8 hrs.</v>
          </cell>
          <cell r="J135">
            <v>6659.9</v>
          </cell>
          <cell r="K135">
            <v>277.49583333333334</v>
          </cell>
          <cell r="L135">
            <v>27.384457236842106</v>
          </cell>
          <cell r="M135">
            <v>109.53782894736842</v>
          </cell>
          <cell r="N135">
            <v>2930.3559999999998</v>
          </cell>
          <cell r="O135">
            <v>250</v>
          </cell>
          <cell r="P135">
            <v>1130</v>
          </cell>
          <cell r="Q135">
            <v>910.77392956140352</v>
          </cell>
          <cell r="R135">
            <v>1745.9536229692103</v>
          </cell>
          <cell r="S135">
            <v>14041.401672048156</v>
          </cell>
          <cell r="T135">
            <v>2246.6242675277049</v>
          </cell>
          <cell r="U135">
            <v>16288.02593957586</v>
          </cell>
          <cell r="V135">
            <v>16288.02593957586</v>
          </cell>
        </row>
        <row r="136">
          <cell r="I136" t="str">
            <v>Lunes a viernes 8 hrs.</v>
          </cell>
          <cell r="J136">
            <v>6659.9</v>
          </cell>
          <cell r="K136">
            <v>277.49583333333334</v>
          </cell>
          <cell r="L136">
            <v>27.384457236842106</v>
          </cell>
          <cell r="M136">
            <v>109.53782894736842</v>
          </cell>
          <cell r="N136">
            <v>2930.3559999999998</v>
          </cell>
          <cell r="O136">
            <v>250</v>
          </cell>
          <cell r="P136">
            <v>1130</v>
          </cell>
          <cell r="Q136">
            <v>910.77392956140352</v>
          </cell>
          <cell r="R136">
            <v>1745.9536229692103</v>
          </cell>
          <cell r="S136">
            <v>14041.401672048156</v>
          </cell>
          <cell r="T136">
            <v>2246.6242675277049</v>
          </cell>
          <cell r="U136">
            <v>16288.02593957586</v>
          </cell>
          <cell r="V136">
            <v>16288.02593957586</v>
          </cell>
        </row>
        <row r="137">
          <cell r="I137" t="str">
            <v>Lunes a viernes 8 hrs.</v>
          </cell>
          <cell r="J137">
            <v>6659.9</v>
          </cell>
          <cell r="K137">
            <v>277.49583333333334</v>
          </cell>
          <cell r="L137">
            <v>27.384457236842106</v>
          </cell>
          <cell r="M137">
            <v>109.53782894736842</v>
          </cell>
          <cell r="N137">
            <v>2930.3559999999998</v>
          </cell>
          <cell r="O137">
            <v>250</v>
          </cell>
          <cell r="P137">
            <v>1130</v>
          </cell>
          <cell r="Q137">
            <v>910.77392956140352</v>
          </cell>
          <cell r="R137">
            <v>1745.9536229692103</v>
          </cell>
          <cell r="S137">
            <v>14041.401672048156</v>
          </cell>
          <cell r="T137">
            <v>2246.6242675277049</v>
          </cell>
          <cell r="U137">
            <v>16288.02593957586</v>
          </cell>
          <cell r="V137">
            <v>16288.02593957586</v>
          </cell>
        </row>
        <row r="138">
          <cell r="I138" t="str">
            <v>Lunes a viernes 8 hrs.</v>
          </cell>
          <cell r="J138">
            <v>6659.9</v>
          </cell>
          <cell r="K138">
            <v>277.49583333333334</v>
          </cell>
          <cell r="L138">
            <v>27.384457236842106</v>
          </cell>
          <cell r="M138">
            <v>109.53782894736842</v>
          </cell>
          <cell r="N138">
            <v>2930.3559999999998</v>
          </cell>
          <cell r="O138">
            <v>250</v>
          </cell>
          <cell r="P138">
            <v>1130</v>
          </cell>
          <cell r="Q138">
            <v>910.77392956140352</v>
          </cell>
          <cell r="R138">
            <v>1745.9536229692103</v>
          </cell>
          <cell r="S138">
            <v>14041.401672048156</v>
          </cell>
          <cell r="T138">
            <v>2246.6242675277049</v>
          </cell>
          <cell r="U138">
            <v>16288.02593957586</v>
          </cell>
          <cell r="V138">
            <v>16288.02593957586</v>
          </cell>
        </row>
        <row r="139">
          <cell r="I139" t="str">
            <v>Lunes a domingo 8 hrs.</v>
          </cell>
          <cell r="J139">
            <v>6659.9</v>
          </cell>
          <cell r="K139">
            <v>277.49583333333334</v>
          </cell>
          <cell r="L139">
            <v>27.384457236842106</v>
          </cell>
          <cell r="M139">
            <v>109.53782894736842</v>
          </cell>
          <cell r="N139">
            <v>2930.3559999999998</v>
          </cell>
          <cell r="O139">
            <v>250</v>
          </cell>
          <cell r="P139">
            <v>1130</v>
          </cell>
          <cell r="Q139">
            <v>1555.7739295614035</v>
          </cell>
          <cell r="R139">
            <v>1837.5436229692102</v>
          </cell>
          <cell r="S139">
            <v>14777.991672048156</v>
          </cell>
          <cell r="T139">
            <v>2364.4786675277051</v>
          </cell>
          <cell r="U139">
            <v>17142.470339575862</v>
          </cell>
          <cell r="V139">
            <v>754268.69494133792</v>
          </cell>
        </row>
        <row r="140">
          <cell r="I140" t="str">
            <v>Lunes a viernes 8 hrs.</v>
          </cell>
          <cell r="J140">
            <v>6659.9</v>
          </cell>
          <cell r="K140">
            <v>277.49583333333334</v>
          </cell>
          <cell r="L140">
            <v>27.384457236842106</v>
          </cell>
          <cell r="M140">
            <v>109.53782894736842</v>
          </cell>
          <cell r="N140">
            <v>2930.3559999999998</v>
          </cell>
          <cell r="O140">
            <v>250</v>
          </cell>
          <cell r="P140">
            <v>1130</v>
          </cell>
          <cell r="Q140">
            <v>910.77392956140352</v>
          </cell>
          <cell r="R140">
            <v>1745.9536229692103</v>
          </cell>
          <cell r="S140">
            <v>14041.401672048156</v>
          </cell>
          <cell r="T140">
            <v>2246.6242675277049</v>
          </cell>
          <cell r="U140">
            <v>16288.02593957586</v>
          </cell>
          <cell r="V140">
            <v>32576.051879151721</v>
          </cell>
        </row>
        <row r="141">
          <cell r="I141" t="str">
            <v>Lunes a domingo 8 hrs.</v>
          </cell>
          <cell r="J141">
            <v>6659.9</v>
          </cell>
          <cell r="K141">
            <v>277.49583333333334</v>
          </cell>
          <cell r="L141">
            <v>27.384457236842106</v>
          </cell>
          <cell r="M141">
            <v>109.53782894736842</v>
          </cell>
          <cell r="N141">
            <v>2930.3559999999998</v>
          </cell>
          <cell r="O141">
            <v>250</v>
          </cell>
          <cell r="P141">
            <v>1130</v>
          </cell>
          <cell r="Q141">
            <v>1555.7739295614035</v>
          </cell>
          <cell r="R141">
            <v>1837.5436229692102</v>
          </cell>
          <cell r="S141">
            <v>14777.991672048156</v>
          </cell>
          <cell r="T141">
            <v>2364.4786675277051</v>
          </cell>
          <cell r="U141">
            <v>17142.470339575862</v>
          </cell>
          <cell r="V141">
            <v>411419.2881498207</v>
          </cell>
        </row>
        <row r="142">
          <cell r="I142" t="str">
            <v>Lunes a domingo 8 hrs.</v>
          </cell>
          <cell r="J142">
            <v>6659.9</v>
          </cell>
          <cell r="K142">
            <v>277.49583333333334</v>
          </cell>
          <cell r="L142">
            <v>27.384457236842106</v>
          </cell>
          <cell r="M142">
            <v>109.53782894736842</v>
          </cell>
          <cell r="N142">
            <v>2930.3559999999998</v>
          </cell>
          <cell r="O142">
            <v>250</v>
          </cell>
          <cell r="P142">
            <v>1130</v>
          </cell>
          <cell r="Q142">
            <v>1555.7739295614035</v>
          </cell>
          <cell r="R142">
            <v>1837.5436229692102</v>
          </cell>
          <cell r="S142">
            <v>14777.991672048156</v>
          </cell>
          <cell r="T142">
            <v>2364.4786675277051</v>
          </cell>
          <cell r="U142">
            <v>17142.470339575862</v>
          </cell>
          <cell r="V142">
            <v>291421.99577278964</v>
          </cell>
        </row>
        <row r="143">
          <cell r="I143" t="str">
            <v>Lunes a sábado 8 hrs.</v>
          </cell>
          <cell r="J143">
            <v>6659.9</v>
          </cell>
          <cell r="K143">
            <v>277.49583333333334</v>
          </cell>
          <cell r="L143">
            <v>27.384457236842106</v>
          </cell>
          <cell r="M143">
            <v>109.53782894736842</v>
          </cell>
          <cell r="N143">
            <v>2930.3559999999998</v>
          </cell>
          <cell r="O143">
            <v>250</v>
          </cell>
          <cell r="P143">
            <v>1130</v>
          </cell>
          <cell r="Q143">
            <v>910.77392956140352</v>
          </cell>
          <cell r="R143">
            <v>1745.9536229692103</v>
          </cell>
          <cell r="S143">
            <v>14041.401672048156</v>
          </cell>
          <cell r="T143">
            <v>2246.6242675277049</v>
          </cell>
          <cell r="U143">
            <v>16288.02593957586</v>
          </cell>
          <cell r="V143">
            <v>162880.25939575859</v>
          </cell>
        </row>
        <row r="144">
          <cell r="I144" t="str">
            <v>Lunes a domingo 8 hrs.</v>
          </cell>
          <cell r="J144">
            <v>6659.9</v>
          </cell>
          <cell r="K144">
            <v>277.49583333333334</v>
          </cell>
          <cell r="L144">
            <v>27.384457236842106</v>
          </cell>
          <cell r="M144">
            <v>109.53782894736842</v>
          </cell>
          <cell r="N144">
            <v>2930.3559999999998</v>
          </cell>
          <cell r="O144">
            <v>250</v>
          </cell>
          <cell r="P144">
            <v>1130</v>
          </cell>
          <cell r="Q144">
            <v>1555.7739295614035</v>
          </cell>
          <cell r="R144">
            <v>1837.5436229692102</v>
          </cell>
          <cell r="S144">
            <v>14777.991672048156</v>
          </cell>
          <cell r="T144">
            <v>2364.4786675277051</v>
          </cell>
          <cell r="U144">
            <v>17142.470339575862</v>
          </cell>
          <cell r="V144">
            <v>119997.29237703103</v>
          </cell>
        </row>
        <row r="145">
          <cell r="I145" t="str">
            <v>Lunes a sábado 8 hrs.</v>
          </cell>
          <cell r="J145">
            <v>6659.9</v>
          </cell>
          <cell r="K145">
            <v>277.49583333333334</v>
          </cell>
          <cell r="L145">
            <v>27.384457236842106</v>
          </cell>
          <cell r="M145">
            <v>109.53782894736842</v>
          </cell>
          <cell r="N145">
            <v>2930.3559999999998</v>
          </cell>
          <cell r="O145">
            <v>250</v>
          </cell>
          <cell r="P145">
            <v>1130</v>
          </cell>
          <cell r="Q145">
            <v>910.77392956140352</v>
          </cell>
          <cell r="R145">
            <v>1745.9536229692103</v>
          </cell>
          <cell r="S145">
            <v>14041.401672048156</v>
          </cell>
          <cell r="T145">
            <v>2246.6242675277049</v>
          </cell>
          <cell r="U145">
            <v>16288.02593957586</v>
          </cell>
          <cell r="V145">
            <v>162880.25939575859</v>
          </cell>
        </row>
        <row r="146">
          <cell r="I146" t="str">
            <v>Lunes a domingo 8 hrs.</v>
          </cell>
          <cell r="J146">
            <v>6659.9</v>
          </cell>
          <cell r="K146">
            <v>277.49583333333334</v>
          </cell>
          <cell r="L146">
            <v>27.384457236842106</v>
          </cell>
          <cell r="M146">
            <v>109.53782894736842</v>
          </cell>
          <cell r="N146">
            <v>2930.3559999999998</v>
          </cell>
          <cell r="O146">
            <v>250</v>
          </cell>
          <cell r="P146">
            <v>1130</v>
          </cell>
          <cell r="Q146">
            <v>1555.7739295614035</v>
          </cell>
          <cell r="R146">
            <v>1837.5436229692102</v>
          </cell>
          <cell r="S146">
            <v>14777.991672048156</v>
          </cell>
          <cell r="T146">
            <v>2364.4786675277051</v>
          </cell>
          <cell r="U146">
            <v>17142.470339575862</v>
          </cell>
          <cell r="V146">
            <v>274279.5254332138</v>
          </cell>
        </row>
        <row r="147">
          <cell r="I147" t="str">
            <v>Lunes a domingo 8 hrs.</v>
          </cell>
          <cell r="J147">
            <v>6659.9</v>
          </cell>
          <cell r="K147">
            <v>277.49583333333334</v>
          </cell>
          <cell r="L147">
            <v>27.384457236842106</v>
          </cell>
          <cell r="M147">
            <v>109.53782894736842</v>
          </cell>
          <cell r="N147">
            <v>2930.3559999999998</v>
          </cell>
          <cell r="O147">
            <v>250</v>
          </cell>
          <cell r="P147">
            <v>1130</v>
          </cell>
          <cell r="Q147">
            <v>1555.7739295614035</v>
          </cell>
          <cell r="R147">
            <v>1837.5436229692102</v>
          </cell>
          <cell r="S147">
            <v>14777.991672048156</v>
          </cell>
          <cell r="T147">
            <v>2364.4786675277051</v>
          </cell>
          <cell r="U147">
            <v>17142.470339575862</v>
          </cell>
          <cell r="V147">
            <v>582843.99154557928</v>
          </cell>
        </row>
        <row r="148">
          <cell r="I148" t="str">
            <v>Lunes a domingo 8 hrs.</v>
          </cell>
          <cell r="J148">
            <v>6659.9</v>
          </cell>
          <cell r="K148">
            <v>277.49583333333334</v>
          </cell>
          <cell r="L148">
            <v>27.384457236842106</v>
          </cell>
          <cell r="M148">
            <v>109.53782894736842</v>
          </cell>
          <cell r="N148">
            <v>2930.3559999999998</v>
          </cell>
          <cell r="O148">
            <v>250</v>
          </cell>
          <cell r="P148">
            <v>1130</v>
          </cell>
          <cell r="Q148">
            <v>1555.7739295614035</v>
          </cell>
          <cell r="R148">
            <v>1837.5436229692102</v>
          </cell>
          <cell r="S148">
            <v>14777.991672048156</v>
          </cell>
          <cell r="T148">
            <v>2364.4786675277051</v>
          </cell>
          <cell r="U148">
            <v>17142.470339575862</v>
          </cell>
          <cell r="V148">
            <v>737126.22460176214</v>
          </cell>
        </row>
        <row r="149">
          <cell r="I149" t="str">
            <v>Lunes a domingo 8 hrs.</v>
          </cell>
          <cell r="J149">
            <v>6659.9</v>
          </cell>
          <cell r="K149">
            <v>277.49583333333334</v>
          </cell>
          <cell r="L149">
            <v>27.384457236842106</v>
          </cell>
          <cell r="M149">
            <v>109.53782894736842</v>
          </cell>
          <cell r="N149">
            <v>2930.3559999999998</v>
          </cell>
          <cell r="O149">
            <v>250</v>
          </cell>
          <cell r="P149">
            <v>1130</v>
          </cell>
          <cell r="Q149">
            <v>1555.7739295614035</v>
          </cell>
          <cell r="R149">
            <v>1837.5436229692102</v>
          </cell>
          <cell r="S149">
            <v>14777.991672048156</v>
          </cell>
          <cell r="T149">
            <v>2364.4786675277051</v>
          </cell>
          <cell r="U149">
            <v>17142.470339575862</v>
          </cell>
          <cell r="V149">
            <v>377134.34747066896</v>
          </cell>
        </row>
        <row r="150">
          <cell r="I150" t="str">
            <v>Lunes a domingo 8 hrs.</v>
          </cell>
          <cell r="J150">
            <v>6659.9</v>
          </cell>
          <cell r="K150">
            <v>277.49583333333334</v>
          </cell>
          <cell r="L150">
            <v>27.384457236842106</v>
          </cell>
          <cell r="M150">
            <v>109.53782894736842</v>
          </cell>
          <cell r="N150">
            <v>2930.3559999999998</v>
          </cell>
          <cell r="O150">
            <v>250</v>
          </cell>
          <cell r="P150">
            <v>1130</v>
          </cell>
          <cell r="Q150">
            <v>1555.7739295614035</v>
          </cell>
          <cell r="R150">
            <v>1837.5436229692102</v>
          </cell>
          <cell r="S150">
            <v>14777.991672048156</v>
          </cell>
          <cell r="T150">
            <v>2364.4786675277051</v>
          </cell>
          <cell r="U150">
            <v>17142.470339575862</v>
          </cell>
          <cell r="V150">
            <v>34284.940679151725</v>
          </cell>
        </row>
        <row r="151">
          <cell r="I151" t="str">
            <v>Lunes a viernes 8 hrs.</v>
          </cell>
          <cell r="J151">
            <v>6659.9</v>
          </cell>
          <cell r="K151">
            <v>277.49583333333334</v>
          </cell>
          <cell r="L151">
            <v>27.384457236842106</v>
          </cell>
          <cell r="M151">
            <v>109.53782894736842</v>
          </cell>
          <cell r="N151">
            <v>2930.3559999999998</v>
          </cell>
          <cell r="O151">
            <v>250</v>
          </cell>
          <cell r="P151">
            <v>1130</v>
          </cell>
          <cell r="Q151">
            <v>910.77392956140352</v>
          </cell>
          <cell r="R151">
            <v>1745.9536229692103</v>
          </cell>
          <cell r="S151">
            <v>14041.401672048156</v>
          </cell>
          <cell r="T151">
            <v>2246.6242675277049</v>
          </cell>
          <cell r="U151">
            <v>16288.02593957586</v>
          </cell>
          <cell r="V151">
            <v>16288.02593957586</v>
          </cell>
        </row>
        <row r="152">
          <cell r="I152" t="str">
            <v>Lunes a domingo 8 hrs.</v>
          </cell>
          <cell r="J152">
            <v>6659.9</v>
          </cell>
          <cell r="K152">
            <v>277.49583333333334</v>
          </cell>
          <cell r="L152">
            <v>27.384457236842106</v>
          </cell>
          <cell r="M152">
            <v>109.53782894736842</v>
          </cell>
          <cell r="N152">
            <v>2930.3559999999998</v>
          </cell>
          <cell r="O152">
            <v>250</v>
          </cell>
          <cell r="P152">
            <v>1130</v>
          </cell>
          <cell r="Q152">
            <v>1555.7739295614035</v>
          </cell>
          <cell r="R152">
            <v>1837.5436229692102</v>
          </cell>
          <cell r="S152">
            <v>14777.991672048156</v>
          </cell>
          <cell r="T152">
            <v>2364.4786675277051</v>
          </cell>
          <cell r="U152">
            <v>17142.470339575862</v>
          </cell>
          <cell r="V152">
            <v>291421.99577278964</v>
          </cell>
        </row>
        <row r="153">
          <cell r="I153" t="str">
            <v>Lunes a domingo 8 hrs.</v>
          </cell>
          <cell r="J153">
            <v>6659.9</v>
          </cell>
          <cell r="K153">
            <v>277.49583333333334</v>
          </cell>
          <cell r="L153">
            <v>27.384457236842106</v>
          </cell>
          <cell r="M153">
            <v>109.53782894736842</v>
          </cell>
          <cell r="N153">
            <v>2930.3559999999998</v>
          </cell>
          <cell r="O153">
            <v>250</v>
          </cell>
          <cell r="P153">
            <v>1130</v>
          </cell>
          <cell r="Q153">
            <v>1555.7739295614035</v>
          </cell>
          <cell r="R153">
            <v>1837.5436229692102</v>
          </cell>
          <cell r="S153">
            <v>14777.991672048156</v>
          </cell>
          <cell r="T153">
            <v>2364.4786675277051</v>
          </cell>
          <cell r="U153">
            <v>17142.470339575862</v>
          </cell>
          <cell r="V153">
            <v>617128.93222473108</v>
          </cell>
        </row>
        <row r="154">
          <cell r="I154" t="str">
            <v>Lunes a viernes 8 hrs.</v>
          </cell>
          <cell r="J154">
            <v>6659.9</v>
          </cell>
          <cell r="K154">
            <v>277.49583333333334</v>
          </cell>
          <cell r="L154">
            <v>27.384457236842106</v>
          </cell>
          <cell r="M154">
            <v>109.53782894736842</v>
          </cell>
          <cell r="N154">
            <v>2930.3559999999998</v>
          </cell>
          <cell r="O154">
            <v>250</v>
          </cell>
          <cell r="P154">
            <v>1130</v>
          </cell>
          <cell r="Q154">
            <v>910.77392956140352</v>
          </cell>
          <cell r="R154">
            <v>1745.9536229692103</v>
          </cell>
          <cell r="S154">
            <v>14041.401672048156</v>
          </cell>
          <cell r="T154">
            <v>2246.6242675277049</v>
          </cell>
          <cell r="U154">
            <v>16288.02593957586</v>
          </cell>
          <cell r="V154">
            <v>16288.02593957586</v>
          </cell>
        </row>
        <row r="155">
          <cell r="I155" t="str">
            <v>Lunes a sábado 8 hrs.</v>
          </cell>
          <cell r="J155">
            <v>6659.9</v>
          </cell>
          <cell r="K155">
            <v>277.49583333333334</v>
          </cell>
          <cell r="L155">
            <v>27.384457236842106</v>
          </cell>
          <cell r="M155">
            <v>109.53782894736842</v>
          </cell>
          <cell r="N155">
            <v>2930.3559999999998</v>
          </cell>
          <cell r="O155">
            <v>250</v>
          </cell>
          <cell r="P155">
            <v>1130</v>
          </cell>
          <cell r="Q155">
            <v>910.77392956140352</v>
          </cell>
          <cell r="R155">
            <v>1745.9536229692103</v>
          </cell>
          <cell r="S155">
            <v>14041.401672048156</v>
          </cell>
          <cell r="T155">
            <v>2246.6242675277049</v>
          </cell>
          <cell r="U155">
            <v>16288.02593957586</v>
          </cell>
          <cell r="V155">
            <v>16288.02593957586</v>
          </cell>
        </row>
        <row r="156">
          <cell r="I156" t="str">
            <v>Lunes a viernes 8 hrs.</v>
          </cell>
          <cell r="J156">
            <v>6659.9</v>
          </cell>
          <cell r="K156">
            <v>277.49583333333334</v>
          </cell>
          <cell r="L156">
            <v>27.384457236842106</v>
          </cell>
          <cell r="M156">
            <v>109.53782894736842</v>
          </cell>
          <cell r="N156">
            <v>2930.3559999999998</v>
          </cell>
          <cell r="O156">
            <v>250</v>
          </cell>
          <cell r="P156">
            <v>1130</v>
          </cell>
          <cell r="Q156">
            <v>910.77392956140352</v>
          </cell>
          <cell r="R156">
            <v>1745.9536229692103</v>
          </cell>
          <cell r="S156">
            <v>14041.401672048156</v>
          </cell>
          <cell r="T156">
            <v>2246.6242675277049</v>
          </cell>
          <cell r="U156">
            <v>16288.02593957586</v>
          </cell>
          <cell r="V156">
            <v>16288.02593957586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..\..\..\..\..\..\UNIDAD%20DE%20PROCESOS%20NANCY%20E\2023\PROCESO%20DE%20LICITACI&#211;N%202023\MVerdin\tel\477%20267%203700%20%20%20%20%20%20%20%20%20%20477%20711%20807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"/>
  <sheetViews>
    <sheetView zoomScale="90" zoomScaleNormal="90" workbookViewId="0">
      <selection activeCell="A3" sqref="A3"/>
    </sheetView>
  </sheetViews>
  <sheetFormatPr baseColWidth="10" defaultRowHeight="12.75" x14ac:dyDescent="0.2"/>
  <cols>
    <col min="1" max="1" width="6.42578125" style="50" customWidth="1"/>
    <col min="2" max="2" width="10.42578125" style="50" customWidth="1"/>
    <col min="3" max="3" width="12.42578125" style="50" customWidth="1"/>
    <col min="4" max="4" width="11.42578125" style="50"/>
    <col min="5" max="5" width="23" style="50" customWidth="1"/>
    <col min="6" max="6" width="31.28515625" style="50" customWidth="1"/>
    <col min="7" max="9" width="11.42578125" style="50"/>
    <col min="10" max="10" width="26" style="50" customWidth="1"/>
    <col min="11" max="11" width="16.140625" style="50" customWidth="1"/>
    <col min="12" max="12" width="14.28515625" style="50" customWidth="1"/>
    <col min="13" max="13" width="37" style="50" customWidth="1"/>
    <col min="14" max="16384" width="11.42578125" style="50"/>
  </cols>
  <sheetData>
    <row r="1" spans="1:13" ht="15.75" x14ac:dyDescent="0.2">
      <c r="A1" s="118" t="s">
        <v>60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</row>
    <row r="2" spans="1:13" ht="15.75" customHeight="1" x14ac:dyDescent="0.2">
      <c r="A2" s="120" t="s">
        <v>379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</row>
    <row r="3" spans="1:13" ht="51" x14ac:dyDescent="0.2">
      <c r="A3" s="42" t="s">
        <v>0</v>
      </c>
      <c r="B3" s="42" t="s">
        <v>1</v>
      </c>
      <c r="C3" s="42" t="s">
        <v>2</v>
      </c>
      <c r="D3" s="43" t="s">
        <v>3</v>
      </c>
      <c r="E3" s="42" t="s">
        <v>4</v>
      </c>
      <c r="F3" s="42" t="s">
        <v>5</v>
      </c>
      <c r="G3" s="42" t="s">
        <v>6</v>
      </c>
      <c r="H3" s="42" t="s">
        <v>16</v>
      </c>
      <c r="I3" s="42" t="s">
        <v>7</v>
      </c>
      <c r="J3" s="42" t="s">
        <v>8</v>
      </c>
      <c r="K3" s="43" t="s">
        <v>9</v>
      </c>
      <c r="L3" s="42" t="s">
        <v>10</v>
      </c>
      <c r="M3" s="44" t="s">
        <v>11</v>
      </c>
    </row>
    <row r="4" spans="1:13" ht="36" x14ac:dyDescent="0.2">
      <c r="A4" s="45" t="s">
        <v>17</v>
      </c>
      <c r="B4" s="30" t="s">
        <v>370</v>
      </c>
      <c r="C4" s="29" t="s">
        <v>33</v>
      </c>
      <c r="D4" s="30" t="s">
        <v>18</v>
      </c>
      <c r="E4" s="51" t="s">
        <v>34</v>
      </c>
      <c r="F4" s="31" t="s">
        <v>35</v>
      </c>
      <c r="G4" s="31" t="s">
        <v>36</v>
      </c>
      <c r="H4" s="31" t="s">
        <v>14</v>
      </c>
      <c r="I4" s="46">
        <v>1</v>
      </c>
      <c r="J4" s="47" t="s">
        <v>234</v>
      </c>
      <c r="K4" s="47" t="s">
        <v>61</v>
      </c>
      <c r="L4" s="48">
        <v>44928</v>
      </c>
      <c r="M4" s="49"/>
    </row>
    <row r="5" spans="1:13" ht="36" x14ac:dyDescent="0.2">
      <c r="A5" s="45" t="s">
        <v>17</v>
      </c>
      <c r="B5" s="30" t="s">
        <v>371</v>
      </c>
      <c r="C5" s="29" t="s">
        <v>33</v>
      </c>
      <c r="D5" s="30" t="s">
        <v>19</v>
      </c>
      <c r="E5" s="31" t="s">
        <v>37</v>
      </c>
      <c r="F5" s="31" t="s">
        <v>38</v>
      </c>
      <c r="G5" s="31" t="s">
        <v>39</v>
      </c>
      <c r="H5" s="31" t="s">
        <v>12</v>
      </c>
      <c r="I5" s="46">
        <v>1</v>
      </c>
      <c r="J5" s="47" t="s">
        <v>234</v>
      </c>
      <c r="K5" s="47" t="s">
        <v>61</v>
      </c>
      <c r="L5" s="48">
        <v>44928</v>
      </c>
      <c r="M5" s="45"/>
    </row>
    <row r="6" spans="1:13" ht="36" x14ac:dyDescent="0.2">
      <c r="A6" s="45" t="s">
        <v>17</v>
      </c>
      <c r="B6" s="30" t="s">
        <v>372</v>
      </c>
      <c r="C6" s="29" t="s">
        <v>33</v>
      </c>
      <c r="D6" s="30" t="s">
        <v>20</v>
      </c>
      <c r="E6" s="31" t="s">
        <v>40</v>
      </c>
      <c r="F6" s="31" t="s">
        <v>41</v>
      </c>
      <c r="G6" s="31" t="s">
        <v>42</v>
      </c>
      <c r="H6" s="31" t="s">
        <v>32</v>
      </c>
      <c r="I6" s="46">
        <v>1</v>
      </c>
      <c r="J6" s="47" t="s">
        <v>234</v>
      </c>
      <c r="K6" s="47" t="s">
        <v>61</v>
      </c>
      <c r="L6" s="48">
        <v>44928</v>
      </c>
      <c r="M6" s="45"/>
    </row>
    <row r="7" spans="1:13" ht="48" x14ac:dyDescent="0.2">
      <c r="A7" s="45" t="s">
        <v>17</v>
      </c>
      <c r="B7" s="30" t="s">
        <v>373</v>
      </c>
      <c r="C7" s="29" t="s">
        <v>207</v>
      </c>
      <c r="D7" s="30" t="s">
        <v>21</v>
      </c>
      <c r="E7" s="31" t="s">
        <v>208</v>
      </c>
      <c r="F7" s="31" t="s">
        <v>209</v>
      </c>
      <c r="G7" s="31" t="s">
        <v>210</v>
      </c>
      <c r="H7" s="31" t="s">
        <v>14</v>
      </c>
      <c r="I7" s="46">
        <v>4</v>
      </c>
      <c r="J7" s="47" t="s">
        <v>211</v>
      </c>
      <c r="K7" s="47" t="s">
        <v>212</v>
      </c>
      <c r="L7" s="48">
        <v>44927</v>
      </c>
      <c r="M7" s="47" t="s">
        <v>231</v>
      </c>
    </row>
    <row r="8" spans="1:13" ht="36" x14ac:dyDescent="0.2">
      <c r="A8" s="45" t="s">
        <v>17</v>
      </c>
      <c r="B8" s="30" t="s">
        <v>373</v>
      </c>
      <c r="C8" s="29" t="s">
        <v>207</v>
      </c>
      <c r="D8" s="30" t="s">
        <v>22</v>
      </c>
      <c r="E8" s="31" t="s">
        <v>213</v>
      </c>
      <c r="F8" s="31" t="s">
        <v>214</v>
      </c>
      <c r="G8" s="31" t="s">
        <v>210</v>
      </c>
      <c r="H8" s="31" t="s">
        <v>14</v>
      </c>
      <c r="I8" s="46">
        <v>1</v>
      </c>
      <c r="J8" s="47" t="s">
        <v>211</v>
      </c>
      <c r="K8" s="47" t="s">
        <v>212</v>
      </c>
      <c r="L8" s="48">
        <v>44927</v>
      </c>
      <c r="M8" s="45"/>
    </row>
    <row r="9" spans="1:13" ht="36" x14ac:dyDescent="0.2">
      <c r="A9" s="45" t="s">
        <v>17</v>
      </c>
      <c r="B9" s="30" t="s">
        <v>373</v>
      </c>
      <c r="C9" s="29" t="s">
        <v>207</v>
      </c>
      <c r="D9" s="30" t="s">
        <v>23</v>
      </c>
      <c r="E9" s="31" t="s">
        <v>215</v>
      </c>
      <c r="F9" s="31" t="s">
        <v>216</v>
      </c>
      <c r="G9" s="31" t="s">
        <v>210</v>
      </c>
      <c r="H9" s="31" t="s">
        <v>14</v>
      </c>
      <c r="I9" s="46">
        <v>1</v>
      </c>
      <c r="J9" s="47" t="s">
        <v>211</v>
      </c>
      <c r="K9" s="47" t="s">
        <v>212</v>
      </c>
      <c r="L9" s="48">
        <v>44927</v>
      </c>
      <c r="M9" s="45"/>
    </row>
    <row r="10" spans="1:13" ht="48" x14ac:dyDescent="0.2">
      <c r="A10" s="45" t="s">
        <v>17</v>
      </c>
      <c r="B10" s="30" t="s">
        <v>374</v>
      </c>
      <c r="C10" s="29" t="s">
        <v>217</v>
      </c>
      <c r="D10" s="30" t="s">
        <v>24</v>
      </c>
      <c r="E10" s="31" t="s">
        <v>218</v>
      </c>
      <c r="F10" s="31" t="s">
        <v>219</v>
      </c>
      <c r="G10" s="31" t="s">
        <v>220</v>
      </c>
      <c r="H10" s="31" t="s">
        <v>221</v>
      </c>
      <c r="I10" s="46">
        <v>10</v>
      </c>
      <c r="J10" s="47" t="s">
        <v>235</v>
      </c>
      <c r="K10" s="47" t="s">
        <v>222</v>
      </c>
      <c r="L10" s="48">
        <v>44928</v>
      </c>
      <c r="M10" s="47" t="s">
        <v>232</v>
      </c>
    </row>
    <row r="11" spans="1:13" ht="36" x14ac:dyDescent="0.2">
      <c r="A11" s="45" t="s">
        <v>17</v>
      </c>
      <c r="B11" s="30" t="s">
        <v>374</v>
      </c>
      <c r="C11" s="29" t="s">
        <v>217</v>
      </c>
      <c r="D11" s="30" t="s">
        <v>25</v>
      </c>
      <c r="E11" s="31" t="s">
        <v>218</v>
      </c>
      <c r="F11" s="31" t="s">
        <v>219</v>
      </c>
      <c r="G11" s="31" t="s">
        <v>220</v>
      </c>
      <c r="H11" s="31" t="s">
        <v>221</v>
      </c>
      <c r="I11" s="46">
        <v>7</v>
      </c>
      <c r="J11" s="47" t="s">
        <v>235</v>
      </c>
      <c r="K11" s="47" t="s">
        <v>222</v>
      </c>
      <c r="L11" s="48">
        <v>44928</v>
      </c>
      <c r="M11" s="45"/>
    </row>
    <row r="12" spans="1:13" ht="24" x14ac:dyDescent="0.2">
      <c r="A12" s="45" t="s">
        <v>17</v>
      </c>
      <c r="B12" s="30" t="s">
        <v>375</v>
      </c>
      <c r="C12" s="29" t="s">
        <v>43</v>
      </c>
      <c r="D12" s="30" t="s">
        <v>26</v>
      </c>
      <c r="E12" s="31" t="s">
        <v>44</v>
      </c>
      <c r="F12" s="31" t="s">
        <v>45</v>
      </c>
      <c r="G12" s="31" t="s">
        <v>46</v>
      </c>
      <c r="H12" s="31" t="s">
        <v>13</v>
      </c>
      <c r="I12" s="46">
        <v>9</v>
      </c>
      <c r="J12" s="47" t="s">
        <v>47</v>
      </c>
      <c r="K12" s="47" t="s">
        <v>48</v>
      </c>
      <c r="L12" s="48">
        <v>44927</v>
      </c>
      <c r="M12" s="47" t="s">
        <v>233</v>
      </c>
    </row>
    <row r="13" spans="1:13" ht="24" x14ac:dyDescent="0.2">
      <c r="A13" s="45" t="s">
        <v>17</v>
      </c>
      <c r="B13" s="30" t="s">
        <v>375</v>
      </c>
      <c r="C13" s="29" t="s">
        <v>43</v>
      </c>
      <c r="D13" s="30" t="s">
        <v>27</v>
      </c>
      <c r="E13" s="31" t="s">
        <v>44</v>
      </c>
      <c r="F13" s="31" t="s">
        <v>45</v>
      </c>
      <c r="G13" s="31" t="s">
        <v>46</v>
      </c>
      <c r="H13" s="31" t="s">
        <v>13</v>
      </c>
      <c r="I13" s="46">
        <v>1</v>
      </c>
      <c r="J13" s="47" t="s">
        <v>47</v>
      </c>
      <c r="K13" s="47" t="s">
        <v>48</v>
      </c>
      <c r="L13" s="48">
        <v>44927</v>
      </c>
      <c r="M13" s="45"/>
    </row>
    <row r="14" spans="1:13" ht="24" x14ac:dyDescent="0.2">
      <c r="A14" s="45" t="s">
        <v>17</v>
      </c>
      <c r="B14" s="30" t="s">
        <v>376</v>
      </c>
      <c r="C14" s="29" t="s">
        <v>49</v>
      </c>
      <c r="D14" s="30" t="s">
        <v>28</v>
      </c>
      <c r="E14" s="31" t="s">
        <v>50</v>
      </c>
      <c r="F14" s="31" t="s">
        <v>51</v>
      </c>
      <c r="G14" s="31" t="s">
        <v>52</v>
      </c>
      <c r="H14" s="31" t="s">
        <v>31</v>
      </c>
      <c r="I14" s="46">
        <v>5</v>
      </c>
      <c r="J14" s="47" t="s">
        <v>53</v>
      </c>
      <c r="K14" s="47" t="s">
        <v>52</v>
      </c>
      <c r="L14" s="48">
        <v>44927</v>
      </c>
      <c r="M14" s="45"/>
    </row>
    <row r="15" spans="1:13" ht="24" x14ac:dyDescent="0.2">
      <c r="A15" s="45" t="s">
        <v>17</v>
      </c>
      <c r="B15" s="30" t="s">
        <v>377</v>
      </c>
      <c r="C15" s="29" t="s">
        <v>223</v>
      </c>
      <c r="D15" s="30" t="s">
        <v>29</v>
      </c>
      <c r="E15" s="31" t="s">
        <v>224</v>
      </c>
      <c r="F15" s="31" t="s">
        <v>225</v>
      </c>
      <c r="G15" s="31">
        <v>4612878788</v>
      </c>
      <c r="H15" s="31" t="s">
        <v>14</v>
      </c>
      <c r="I15" s="46">
        <v>2</v>
      </c>
      <c r="J15" s="47" t="s">
        <v>226</v>
      </c>
      <c r="K15" s="47">
        <v>4611857774</v>
      </c>
      <c r="L15" s="48">
        <v>44927</v>
      </c>
      <c r="M15" s="45"/>
    </row>
    <row r="16" spans="1:13" ht="48" x14ac:dyDescent="0.2">
      <c r="A16" s="45" t="s">
        <v>17</v>
      </c>
      <c r="B16" s="30" t="s">
        <v>378</v>
      </c>
      <c r="C16" s="29" t="s">
        <v>227</v>
      </c>
      <c r="D16" s="30" t="s">
        <v>30</v>
      </c>
      <c r="E16" s="31" t="s">
        <v>228</v>
      </c>
      <c r="F16" s="31" t="s">
        <v>229</v>
      </c>
      <c r="G16" s="31" t="s">
        <v>230</v>
      </c>
      <c r="H16" s="31" t="s">
        <v>15</v>
      </c>
      <c r="I16" s="46">
        <v>10</v>
      </c>
      <c r="J16" s="47" t="s">
        <v>236</v>
      </c>
      <c r="K16" s="47">
        <v>4621312613</v>
      </c>
      <c r="L16" s="48">
        <v>44927</v>
      </c>
      <c r="M16" s="45"/>
    </row>
    <row r="17" spans="9:9" ht="15" x14ac:dyDescent="0.25">
      <c r="I17" s="117">
        <f>SUM(I4:I16)</f>
        <v>53</v>
      </c>
    </row>
  </sheetData>
  <mergeCells count="2">
    <mergeCell ref="A1:M1"/>
    <mergeCell ref="A2:M2"/>
  </mergeCells>
  <conditionalFormatting sqref="D3">
    <cfRule type="duplicateValues" dxfId="4" priority="5"/>
  </conditionalFormatting>
  <conditionalFormatting sqref="D3">
    <cfRule type="duplicateValues" dxfId="3" priority="4"/>
  </conditionalFormatting>
  <conditionalFormatting sqref="D3">
    <cfRule type="duplicateValues" dxfId="2" priority="3"/>
  </conditionalFormatting>
  <conditionalFormatting sqref="D4">
    <cfRule type="duplicateValues" dxfId="1" priority="2"/>
  </conditionalFormatting>
  <conditionalFormatting sqref="D5:D16">
    <cfRule type="duplicateValues" dxfId="0" priority="1"/>
  </conditionalFormatting>
  <hyperlinks>
    <hyperlink ref="K6" r:id="rId1" display="TEL:477 267 3700          477 711 8070"/>
  </hyperlinks>
  <pageMargins left="0.94488188976377963" right="1.4960629921259843" top="0.59055118110236227" bottom="0.59055118110236227" header="0.59055118110236227" footer="0.31496062992125984"/>
  <pageSetup scale="50" fitToHeight="4" orientation="landscape" verticalDpi="300" r:id="rId2"/>
  <headerFooter>
    <oddHeader xml:space="preserve">&amp;C
</oddHeader>
    <oddFooter>&amp;R&amp;P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2:P35"/>
  <sheetViews>
    <sheetView zoomScaleNormal="100" zoomScaleSheetLayoutView="85" workbookViewId="0">
      <selection activeCell="P7" sqref="P7"/>
    </sheetView>
  </sheetViews>
  <sheetFormatPr baseColWidth="10" defaultColWidth="7.42578125" defaultRowHeight="12" x14ac:dyDescent="0.2"/>
  <cols>
    <col min="1" max="1" width="7.42578125" style="2"/>
    <col min="2" max="2" width="8" style="1" customWidth="1"/>
    <col min="3" max="3" width="38.85546875" style="1" bestFit="1" customWidth="1"/>
    <col min="4" max="4" width="13.5703125" style="1" bestFit="1" customWidth="1"/>
    <col min="5" max="5" width="10.28515625" style="2" customWidth="1"/>
    <col min="6" max="6" width="8.5703125" style="2" customWidth="1"/>
    <col min="7" max="10" width="7.42578125" style="2"/>
    <col min="11" max="11" width="9.140625" style="2" customWidth="1"/>
    <col min="12" max="12" width="7.140625" style="2" bestFit="1" customWidth="1"/>
    <col min="13" max="16" width="10.5703125" style="2" customWidth="1"/>
    <col min="17" max="16384" width="7.42578125" style="2"/>
  </cols>
  <sheetData>
    <row r="2" spans="1:16" s="3" customFormat="1" ht="18.75" x14ac:dyDescent="0.2">
      <c r="A2" s="115"/>
      <c r="B2" s="121" t="s">
        <v>62</v>
      </c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</row>
    <row r="3" spans="1:16" s="3" customFormat="1" ht="18.75" x14ac:dyDescent="0.2">
      <c r="A3" s="115"/>
      <c r="B3" s="122" t="s">
        <v>34</v>
      </c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</row>
    <row r="4" spans="1:16" s="3" customFormat="1" ht="18.75" x14ac:dyDescent="0.2">
      <c r="A4" s="115"/>
      <c r="B4" s="122" t="s">
        <v>63</v>
      </c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</row>
    <row r="5" spans="1:16" s="4" customFormat="1" ht="18.75" x14ac:dyDescent="0.2">
      <c r="A5" s="116"/>
      <c r="B5" s="123" t="s">
        <v>281</v>
      </c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</row>
    <row r="6" spans="1:16" s="9" customFormat="1" x14ac:dyDescent="0.2">
      <c r="B6" s="5"/>
      <c r="C6" s="6" t="s">
        <v>64</v>
      </c>
      <c r="D6" s="7" t="s">
        <v>55</v>
      </c>
      <c r="E6" s="6" t="s">
        <v>65</v>
      </c>
      <c r="F6" s="6" t="s">
        <v>66</v>
      </c>
      <c r="G6" s="6" t="s">
        <v>67</v>
      </c>
      <c r="H6" s="6" t="s">
        <v>68</v>
      </c>
      <c r="I6" s="6" t="s">
        <v>69</v>
      </c>
      <c r="J6" s="6" t="s">
        <v>70</v>
      </c>
      <c r="K6" s="6" t="s">
        <v>71</v>
      </c>
      <c r="L6" s="6" t="s">
        <v>72</v>
      </c>
      <c r="M6" s="6" t="s">
        <v>73</v>
      </c>
      <c r="N6" s="6" t="s">
        <v>74</v>
      </c>
      <c r="O6" s="6" t="s">
        <v>75</v>
      </c>
      <c r="P6" s="8" t="s">
        <v>76</v>
      </c>
    </row>
    <row r="7" spans="1:16" ht="12.75" x14ac:dyDescent="0.2">
      <c r="B7" s="64">
        <v>1</v>
      </c>
      <c r="C7" s="67" t="s">
        <v>77</v>
      </c>
      <c r="D7" s="68" t="s">
        <v>78</v>
      </c>
      <c r="E7" s="68">
        <v>1</v>
      </c>
      <c r="F7" s="68">
        <v>0</v>
      </c>
      <c r="G7" s="68">
        <v>0</v>
      </c>
      <c r="H7" s="68">
        <v>0</v>
      </c>
      <c r="I7" s="68">
        <v>0</v>
      </c>
      <c r="J7" s="68">
        <v>0</v>
      </c>
      <c r="K7" s="68">
        <v>1</v>
      </c>
      <c r="L7" s="68">
        <v>0</v>
      </c>
      <c r="M7" s="68">
        <v>0</v>
      </c>
      <c r="N7" s="68">
        <v>0</v>
      </c>
      <c r="O7" s="68">
        <v>0</v>
      </c>
      <c r="P7" s="68">
        <v>1</v>
      </c>
    </row>
    <row r="8" spans="1:16" ht="12.75" x14ac:dyDescent="0.2">
      <c r="B8" s="64">
        <v>2</v>
      </c>
      <c r="C8" s="69" t="s">
        <v>79</v>
      </c>
      <c r="D8" s="68" t="s">
        <v>78</v>
      </c>
      <c r="E8" s="68">
        <v>1</v>
      </c>
      <c r="F8" s="68">
        <v>0</v>
      </c>
      <c r="G8" s="68">
        <v>1</v>
      </c>
      <c r="H8" s="68">
        <v>0</v>
      </c>
      <c r="I8" s="68">
        <v>1</v>
      </c>
      <c r="J8" s="68">
        <v>0</v>
      </c>
      <c r="K8" s="68">
        <v>1</v>
      </c>
      <c r="L8" s="68">
        <v>0</v>
      </c>
      <c r="M8" s="68">
        <v>1</v>
      </c>
      <c r="N8" s="68">
        <v>0</v>
      </c>
      <c r="O8" s="68">
        <v>1</v>
      </c>
      <c r="P8" s="68">
        <v>0</v>
      </c>
    </row>
    <row r="9" spans="1:16" ht="12.75" x14ac:dyDescent="0.2">
      <c r="B9" s="64">
        <v>3</v>
      </c>
      <c r="C9" s="67" t="s">
        <v>80</v>
      </c>
      <c r="D9" s="68" t="s">
        <v>78</v>
      </c>
      <c r="E9" s="68">
        <v>1</v>
      </c>
      <c r="F9" s="68">
        <v>0</v>
      </c>
      <c r="G9" s="68">
        <v>1</v>
      </c>
      <c r="H9" s="68">
        <v>0</v>
      </c>
      <c r="I9" s="68">
        <v>1</v>
      </c>
      <c r="J9" s="68">
        <v>0</v>
      </c>
      <c r="K9" s="68">
        <v>1</v>
      </c>
      <c r="L9" s="68">
        <v>0</v>
      </c>
      <c r="M9" s="68">
        <v>1</v>
      </c>
      <c r="N9" s="68">
        <v>0</v>
      </c>
      <c r="O9" s="68">
        <v>1</v>
      </c>
      <c r="P9" s="68">
        <v>0</v>
      </c>
    </row>
    <row r="10" spans="1:16" ht="12.75" x14ac:dyDescent="0.2">
      <c r="B10" s="64">
        <v>4</v>
      </c>
      <c r="C10" s="69" t="s">
        <v>81</v>
      </c>
      <c r="D10" s="68" t="s">
        <v>82</v>
      </c>
      <c r="E10" s="68">
        <v>2</v>
      </c>
      <c r="F10" s="68">
        <v>2</v>
      </c>
      <c r="G10" s="68">
        <v>2</v>
      </c>
      <c r="H10" s="68">
        <v>2</v>
      </c>
      <c r="I10" s="68">
        <v>2</v>
      </c>
      <c r="J10" s="68">
        <v>2</v>
      </c>
      <c r="K10" s="68">
        <v>2</v>
      </c>
      <c r="L10" s="68">
        <v>2</v>
      </c>
      <c r="M10" s="68">
        <v>2</v>
      </c>
      <c r="N10" s="68">
        <v>2</v>
      </c>
      <c r="O10" s="68">
        <v>2</v>
      </c>
      <c r="P10" s="68">
        <v>2</v>
      </c>
    </row>
    <row r="11" spans="1:16" ht="12.75" x14ac:dyDescent="0.2">
      <c r="B11" s="64">
        <v>5</v>
      </c>
      <c r="C11" s="69" t="s">
        <v>83</v>
      </c>
      <c r="D11" s="68" t="s">
        <v>84</v>
      </c>
      <c r="E11" s="68">
        <v>2</v>
      </c>
      <c r="F11" s="68">
        <v>0</v>
      </c>
      <c r="G11" s="68">
        <v>2</v>
      </c>
      <c r="H11" s="68">
        <v>0</v>
      </c>
      <c r="I11" s="68">
        <v>2</v>
      </c>
      <c r="J11" s="68">
        <v>0</v>
      </c>
      <c r="K11" s="68">
        <v>2</v>
      </c>
      <c r="L11" s="68">
        <v>0</v>
      </c>
      <c r="M11" s="68">
        <v>2</v>
      </c>
      <c r="N11" s="68">
        <v>0</v>
      </c>
      <c r="O11" s="68">
        <v>2</v>
      </c>
      <c r="P11" s="68">
        <v>0</v>
      </c>
    </row>
    <row r="12" spans="1:16" ht="12.75" x14ac:dyDescent="0.2">
      <c r="B12" s="64">
        <v>6</v>
      </c>
      <c r="C12" s="69" t="s">
        <v>85</v>
      </c>
      <c r="D12" s="68" t="s">
        <v>78</v>
      </c>
      <c r="E12" s="68">
        <v>1</v>
      </c>
      <c r="F12" s="68">
        <v>0</v>
      </c>
      <c r="G12" s="68">
        <v>0</v>
      </c>
      <c r="H12" s="68">
        <v>0</v>
      </c>
      <c r="I12" s="68">
        <v>0</v>
      </c>
      <c r="J12" s="68">
        <v>0</v>
      </c>
      <c r="K12" s="68">
        <v>0</v>
      </c>
      <c r="L12" s="68">
        <v>0</v>
      </c>
      <c r="M12" s="68">
        <v>0</v>
      </c>
      <c r="N12" s="68">
        <v>0</v>
      </c>
      <c r="O12" s="68">
        <v>0</v>
      </c>
      <c r="P12" s="68">
        <v>1</v>
      </c>
    </row>
    <row r="13" spans="1:16" ht="12.75" x14ac:dyDescent="0.2">
      <c r="B13" s="64">
        <v>7</v>
      </c>
      <c r="C13" s="69" t="s">
        <v>86</v>
      </c>
      <c r="D13" s="68" t="s">
        <v>78</v>
      </c>
      <c r="E13" s="68">
        <v>2</v>
      </c>
      <c r="F13" s="68">
        <v>0</v>
      </c>
      <c r="G13" s="68">
        <v>2</v>
      </c>
      <c r="H13" s="68">
        <v>0</v>
      </c>
      <c r="I13" s="68">
        <v>2</v>
      </c>
      <c r="J13" s="68">
        <v>0</v>
      </c>
      <c r="K13" s="68">
        <v>2</v>
      </c>
      <c r="L13" s="68">
        <v>0</v>
      </c>
      <c r="M13" s="68">
        <v>2</v>
      </c>
      <c r="N13" s="68">
        <v>0</v>
      </c>
      <c r="O13" s="68">
        <v>2</v>
      </c>
      <c r="P13" s="68">
        <v>0</v>
      </c>
    </row>
    <row r="14" spans="1:16" ht="12.75" x14ac:dyDescent="0.2">
      <c r="B14" s="64">
        <v>8</v>
      </c>
      <c r="C14" s="69" t="s">
        <v>87</v>
      </c>
      <c r="D14" s="68" t="s">
        <v>78</v>
      </c>
      <c r="E14" s="68">
        <v>1</v>
      </c>
      <c r="F14" s="68">
        <v>1</v>
      </c>
      <c r="G14" s="68">
        <v>1</v>
      </c>
      <c r="H14" s="68">
        <v>1</v>
      </c>
      <c r="I14" s="68">
        <v>1</v>
      </c>
      <c r="J14" s="68">
        <v>1</v>
      </c>
      <c r="K14" s="68">
        <v>1</v>
      </c>
      <c r="L14" s="68">
        <v>1</v>
      </c>
      <c r="M14" s="68">
        <v>1</v>
      </c>
      <c r="N14" s="68">
        <v>1</v>
      </c>
      <c r="O14" s="68">
        <v>1</v>
      </c>
      <c r="P14" s="68">
        <v>1</v>
      </c>
    </row>
    <row r="15" spans="1:16" ht="12.75" x14ac:dyDescent="0.2">
      <c r="B15" s="64">
        <v>9</v>
      </c>
      <c r="C15" s="69" t="s">
        <v>88</v>
      </c>
      <c r="D15" s="68" t="s">
        <v>78</v>
      </c>
      <c r="E15" s="68">
        <v>1</v>
      </c>
      <c r="F15" s="68">
        <v>0</v>
      </c>
      <c r="G15" s="68">
        <v>0</v>
      </c>
      <c r="H15" s="68">
        <v>0</v>
      </c>
      <c r="I15" s="68">
        <v>0</v>
      </c>
      <c r="J15" s="68">
        <v>1</v>
      </c>
      <c r="K15" s="68">
        <v>0</v>
      </c>
      <c r="L15" s="68">
        <v>0</v>
      </c>
      <c r="M15" s="68">
        <v>0</v>
      </c>
      <c r="N15" s="68">
        <v>0</v>
      </c>
      <c r="O15" s="68">
        <v>0</v>
      </c>
      <c r="P15" s="68">
        <v>1</v>
      </c>
    </row>
    <row r="16" spans="1:16" ht="12.75" x14ac:dyDescent="0.2">
      <c r="B16" s="64">
        <v>10</v>
      </c>
      <c r="C16" s="69" t="s">
        <v>89</v>
      </c>
      <c r="D16" s="68" t="s">
        <v>78</v>
      </c>
      <c r="E16" s="68">
        <v>1</v>
      </c>
      <c r="F16" s="68">
        <v>0</v>
      </c>
      <c r="G16" s="68">
        <v>0</v>
      </c>
      <c r="H16" s="68">
        <v>0</v>
      </c>
      <c r="I16" s="68">
        <v>0</v>
      </c>
      <c r="J16" s="68">
        <v>1</v>
      </c>
      <c r="K16" s="68">
        <v>0</v>
      </c>
      <c r="L16" s="68">
        <v>0</v>
      </c>
      <c r="M16" s="68">
        <v>0</v>
      </c>
      <c r="N16" s="68">
        <v>0</v>
      </c>
      <c r="O16" s="68">
        <v>0</v>
      </c>
      <c r="P16" s="68">
        <v>0</v>
      </c>
    </row>
    <row r="17" spans="2:16" ht="12.75" x14ac:dyDescent="0.2">
      <c r="B17" s="64">
        <v>11</v>
      </c>
      <c r="C17" s="69" t="s">
        <v>90</v>
      </c>
      <c r="D17" s="68" t="s">
        <v>78</v>
      </c>
      <c r="E17" s="68">
        <v>1</v>
      </c>
      <c r="F17" s="68">
        <v>1</v>
      </c>
      <c r="G17" s="68">
        <v>1</v>
      </c>
      <c r="H17" s="68">
        <v>1</v>
      </c>
      <c r="I17" s="68">
        <v>1</v>
      </c>
      <c r="J17" s="68">
        <v>1</v>
      </c>
      <c r="K17" s="68">
        <v>1</v>
      </c>
      <c r="L17" s="68">
        <v>1</v>
      </c>
      <c r="M17" s="68">
        <v>1</v>
      </c>
      <c r="N17" s="68">
        <v>1</v>
      </c>
      <c r="O17" s="68">
        <v>1</v>
      </c>
      <c r="P17" s="68">
        <v>1</v>
      </c>
    </row>
    <row r="18" spans="2:16" ht="12.75" x14ac:dyDescent="0.2">
      <c r="B18" s="64">
        <v>12</v>
      </c>
      <c r="C18" s="70" t="s">
        <v>91</v>
      </c>
      <c r="D18" s="68" t="s">
        <v>92</v>
      </c>
      <c r="E18" s="68">
        <v>12</v>
      </c>
      <c r="F18" s="68">
        <v>12</v>
      </c>
      <c r="G18" s="68">
        <v>12</v>
      </c>
      <c r="H18" s="68">
        <v>12</v>
      </c>
      <c r="I18" s="68">
        <v>12</v>
      </c>
      <c r="J18" s="68">
        <v>12</v>
      </c>
      <c r="K18" s="68">
        <v>12</v>
      </c>
      <c r="L18" s="68">
        <v>12</v>
      </c>
      <c r="M18" s="68">
        <v>12</v>
      </c>
      <c r="N18" s="68">
        <v>12</v>
      </c>
      <c r="O18" s="68">
        <v>12</v>
      </c>
      <c r="P18" s="68">
        <v>12</v>
      </c>
    </row>
    <row r="19" spans="2:16" ht="12.75" x14ac:dyDescent="0.2">
      <c r="B19" s="64">
        <v>13</v>
      </c>
      <c r="C19" s="70" t="s">
        <v>93</v>
      </c>
      <c r="D19" s="68" t="s">
        <v>94</v>
      </c>
      <c r="E19" s="68">
        <v>6</v>
      </c>
      <c r="F19" s="68">
        <v>6</v>
      </c>
      <c r="G19" s="68">
        <v>6</v>
      </c>
      <c r="H19" s="68">
        <v>6</v>
      </c>
      <c r="I19" s="68">
        <v>6</v>
      </c>
      <c r="J19" s="68">
        <v>6</v>
      </c>
      <c r="K19" s="68">
        <v>6</v>
      </c>
      <c r="L19" s="68">
        <v>6</v>
      </c>
      <c r="M19" s="68">
        <v>6</v>
      </c>
      <c r="N19" s="68">
        <v>6</v>
      </c>
      <c r="O19" s="68">
        <v>6</v>
      </c>
      <c r="P19" s="68">
        <v>6</v>
      </c>
    </row>
    <row r="20" spans="2:16" ht="12.75" x14ac:dyDescent="0.2">
      <c r="B20" s="64">
        <v>14</v>
      </c>
      <c r="C20" s="70" t="s">
        <v>95</v>
      </c>
      <c r="D20" s="68" t="s">
        <v>96</v>
      </c>
      <c r="E20" s="68">
        <v>10</v>
      </c>
      <c r="F20" s="68">
        <v>10</v>
      </c>
      <c r="G20" s="68">
        <v>10</v>
      </c>
      <c r="H20" s="68">
        <v>10</v>
      </c>
      <c r="I20" s="68">
        <v>10</v>
      </c>
      <c r="J20" s="68">
        <v>10</v>
      </c>
      <c r="K20" s="68">
        <v>10</v>
      </c>
      <c r="L20" s="68">
        <v>10</v>
      </c>
      <c r="M20" s="68">
        <v>10</v>
      </c>
      <c r="N20" s="68">
        <v>10</v>
      </c>
      <c r="O20" s="68">
        <v>10</v>
      </c>
      <c r="P20" s="68">
        <v>10</v>
      </c>
    </row>
    <row r="21" spans="2:16" ht="12.75" x14ac:dyDescent="0.2">
      <c r="B21" s="64">
        <v>15</v>
      </c>
      <c r="C21" s="70" t="s">
        <v>97</v>
      </c>
      <c r="D21" s="71" t="s">
        <v>96</v>
      </c>
      <c r="E21" s="68">
        <v>1</v>
      </c>
      <c r="F21" s="68">
        <v>0</v>
      </c>
      <c r="G21" s="68">
        <v>0</v>
      </c>
      <c r="H21" s="68">
        <v>0</v>
      </c>
      <c r="I21" s="68">
        <v>0</v>
      </c>
      <c r="J21" s="68">
        <v>1</v>
      </c>
      <c r="K21" s="68">
        <v>0</v>
      </c>
      <c r="L21" s="68">
        <v>0</v>
      </c>
      <c r="M21" s="68">
        <v>0</v>
      </c>
      <c r="N21" s="68">
        <v>0</v>
      </c>
      <c r="O21" s="68">
        <v>0</v>
      </c>
      <c r="P21" s="68">
        <v>1</v>
      </c>
    </row>
    <row r="22" spans="2:16" ht="12.75" x14ac:dyDescent="0.2">
      <c r="B22" s="64">
        <v>16</v>
      </c>
      <c r="C22" s="70" t="s">
        <v>98</v>
      </c>
      <c r="D22" s="68" t="s">
        <v>78</v>
      </c>
      <c r="E22" s="68">
        <v>5</v>
      </c>
      <c r="F22" s="68">
        <v>5</v>
      </c>
      <c r="G22" s="68">
        <v>5</v>
      </c>
      <c r="H22" s="68">
        <v>5</v>
      </c>
      <c r="I22" s="68">
        <v>5</v>
      </c>
      <c r="J22" s="68">
        <v>5</v>
      </c>
      <c r="K22" s="68">
        <v>5</v>
      </c>
      <c r="L22" s="68">
        <v>5</v>
      </c>
      <c r="M22" s="68">
        <v>5</v>
      </c>
      <c r="N22" s="68">
        <v>5</v>
      </c>
      <c r="O22" s="68">
        <v>5</v>
      </c>
      <c r="P22" s="68">
        <v>5</v>
      </c>
    </row>
    <row r="23" spans="2:16" ht="12.75" x14ac:dyDescent="0.2">
      <c r="B23" s="64">
        <v>17</v>
      </c>
      <c r="C23" s="70" t="s">
        <v>99</v>
      </c>
      <c r="D23" s="71" t="s">
        <v>96</v>
      </c>
      <c r="E23" s="68">
        <v>10</v>
      </c>
      <c r="F23" s="68">
        <v>5</v>
      </c>
      <c r="G23" s="68">
        <v>10</v>
      </c>
      <c r="H23" s="68">
        <v>5</v>
      </c>
      <c r="I23" s="68">
        <v>10</v>
      </c>
      <c r="J23" s="68">
        <v>5</v>
      </c>
      <c r="K23" s="68">
        <v>10</v>
      </c>
      <c r="L23" s="68">
        <v>5</v>
      </c>
      <c r="M23" s="68">
        <v>10</v>
      </c>
      <c r="N23" s="68">
        <v>5</v>
      </c>
      <c r="O23" s="68">
        <v>10</v>
      </c>
      <c r="P23" s="68">
        <v>5</v>
      </c>
    </row>
    <row r="24" spans="2:16" ht="12.75" x14ac:dyDescent="0.2">
      <c r="B24" s="64">
        <v>18</v>
      </c>
      <c r="C24" s="70" t="s">
        <v>100</v>
      </c>
      <c r="D24" s="71" t="s">
        <v>96</v>
      </c>
      <c r="E24" s="68">
        <v>5</v>
      </c>
      <c r="F24" s="68">
        <v>5</v>
      </c>
      <c r="G24" s="68">
        <v>5</v>
      </c>
      <c r="H24" s="68">
        <v>5</v>
      </c>
      <c r="I24" s="68">
        <v>5</v>
      </c>
      <c r="J24" s="68">
        <v>5</v>
      </c>
      <c r="K24" s="68">
        <v>5</v>
      </c>
      <c r="L24" s="68">
        <v>5</v>
      </c>
      <c r="M24" s="68">
        <v>5</v>
      </c>
      <c r="N24" s="68">
        <v>5</v>
      </c>
      <c r="O24" s="68">
        <v>5</v>
      </c>
      <c r="P24" s="68">
        <v>5</v>
      </c>
    </row>
    <row r="25" spans="2:16" ht="12.75" x14ac:dyDescent="0.2">
      <c r="B25" s="64">
        <v>19</v>
      </c>
      <c r="C25" s="70" t="s">
        <v>101</v>
      </c>
      <c r="D25" s="68" t="s">
        <v>78</v>
      </c>
      <c r="E25" s="68">
        <v>2</v>
      </c>
      <c r="F25" s="68">
        <v>1</v>
      </c>
      <c r="G25" s="68">
        <v>2</v>
      </c>
      <c r="H25" s="68">
        <v>1</v>
      </c>
      <c r="I25" s="68">
        <v>2</v>
      </c>
      <c r="J25" s="68">
        <v>1</v>
      </c>
      <c r="K25" s="68">
        <v>2</v>
      </c>
      <c r="L25" s="68">
        <v>1</v>
      </c>
      <c r="M25" s="68">
        <v>2</v>
      </c>
      <c r="N25" s="68">
        <v>1</v>
      </c>
      <c r="O25" s="68">
        <v>2</v>
      </c>
      <c r="P25" s="68">
        <v>1</v>
      </c>
    </row>
    <row r="26" spans="2:16" ht="12.75" x14ac:dyDescent="0.2">
      <c r="B26" s="64">
        <v>20</v>
      </c>
      <c r="C26" s="70" t="s">
        <v>102</v>
      </c>
      <c r="D26" s="68" t="s">
        <v>92</v>
      </c>
      <c r="E26" s="68">
        <v>6</v>
      </c>
      <c r="F26" s="68">
        <v>6</v>
      </c>
      <c r="G26" s="68">
        <v>6</v>
      </c>
      <c r="H26" s="68">
        <v>6</v>
      </c>
      <c r="I26" s="68">
        <v>6</v>
      </c>
      <c r="J26" s="68">
        <v>6</v>
      </c>
      <c r="K26" s="68">
        <v>6</v>
      </c>
      <c r="L26" s="68">
        <v>6</v>
      </c>
      <c r="M26" s="68">
        <v>6</v>
      </c>
      <c r="N26" s="68">
        <v>6</v>
      </c>
      <c r="O26" s="68">
        <v>6</v>
      </c>
      <c r="P26" s="68">
        <v>6</v>
      </c>
    </row>
    <row r="27" spans="2:16" ht="12.75" x14ac:dyDescent="0.2">
      <c r="B27" s="64">
        <v>21</v>
      </c>
      <c r="C27" s="70" t="s">
        <v>103</v>
      </c>
      <c r="D27" s="68" t="s">
        <v>104</v>
      </c>
      <c r="E27" s="68">
        <v>8</v>
      </c>
      <c r="F27" s="68">
        <v>8</v>
      </c>
      <c r="G27" s="68">
        <v>8</v>
      </c>
      <c r="H27" s="68">
        <v>8</v>
      </c>
      <c r="I27" s="68">
        <v>8</v>
      </c>
      <c r="J27" s="68">
        <v>8</v>
      </c>
      <c r="K27" s="68">
        <v>8</v>
      </c>
      <c r="L27" s="68">
        <v>8</v>
      </c>
      <c r="M27" s="68">
        <v>8</v>
      </c>
      <c r="N27" s="68">
        <v>8</v>
      </c>
      <c r="O27" s="68">
        <v>8</v>
      </c>
      <c r="P27" s="68">
        <v>8</v>
      </c>
    </row>
    <row r="28" spans="2:16" ht="12.75" x14ac:dyDescent="0.2">
      <c r="B28" s="64">
        <v>22</v>
      </c>
      <c r="C28" s="70" t="s">
        <v>105</v>
      </c>
      <c r="D28" s="68" t="s">
        <v>78</v>
      </c>
      <c r="E28" s="68">
        <v>8</v>
      </c>
      <c r="F28" s="68">
        <v>8</v>
      </c>
      <c r="G28" s="68">
        <v>8</v>
      </c>
      <c r="H28" s="68">
        <v>8</v>
      </c>
      <c r="I28" s="68">
        <v>8</v>
      </c>
      <c r="J28" s="68">
        <v>8</v>
      </c>
      <c r="K28" s="68">
        <v>8</v>
      </c>
      <c r="L28" s="68">
        <v>8</v>
      </c>
      <c r="M28" s="68">
        <v>8</v>
      </c>
      <c r="N28" s="68">
        <v>8</v>
      </c>
      <c r="O28" s="68">
        <v>8</v>
      </c>
      <c r="P28" s="68">
        <v>8</v>
      </c>
    </row>
    <row r="29" spans="2:16" ht="12.75" x14ac:dyDescent="0.2">
      <c r="B29" s="64">
        <v>23</v>
      </c>
      <c r="C29" s="72" t="s">
        <v>106</v>
      </c>
      <c r="D29" s="73" t="s">
        <v>96</v>
      </c>
      <c r="E29" s="74">
        <v>5</v>
      </c>
      <c r="F29" s="74">
        <v>5</v>
      </c>
      <c r="G29" s="74">
        <v>5</v>
      </c>
      <c r="H29" s="74">
        <v>5</v>
      </c>
      <c r="I29" s="74">
        <v>5</v>
      </c>
      <c r="J29" s="74">
        <v>5</v>
      </c>
      <c r="K29" s="74">
        <v>5</v>
      </c>
      <c r="L29" s="74">
        <v>5</v>
      </c>
      <c r="M29" s="74">
        <v>5</v>
      </c>
      <c r="N29" s="74">
        <v>5</v>
      </c>
      <c r="O29" s="74">
        <v>5</v>
      </c>
      <c r="P29" s="74">
        <v>5</v>
      </c>
    </row>
    <row r="30" spans="2:16" ht="12.75" x14ac:dyDescent="0.2">
      <c r="B30" s="64">
        <v>24</v>
      </c>
      <c r="C30" s="75" t="s">
        <v>107</v>
      </c>
      <c r="D30" s="73" t="s">
        <v>96</v>
      </c>
      <c r="E30" s="74">
        <v>5</v>
      </c>
      <c r="F30" s="74">
        <v>5</v>
      </c>
      <c r="G30" s="74">
        <v>5</v>
      </c>
      <c r="H30" s="74">
        <v>5</v>
      </c>
      <c r="I30" s="74">
        <v>5</v>
      </c>
      <c r="J30" s="74">
        <v>5</v>
      </c>
      <c r="K30" s="74">
        <v>5</v>
      </c>
      <c r="L30" s="74">
        <v>5</v>
      </c>
      <c r="M30" s="74">
        <v>5</v>
      </c>
      <c r="N30" s="74">
        <v>5</v>
      </c>
      <c r="O30" s="74">
        <v>5</v>
      </c>
      <c r="P30" s="74">
        <v>5</v>
      </c>
    </row>
    <row r="31" spans="2:16" s="10" customFormat="1" ht="12.75" x14ac:dyDescent="0.2">
      <c r="B31" s="64">
        <v>25</v>
      </c>
      <c r="C31" s="67" t="s">
        <v>108</v>
      </c>
      <c r="D31" s="76" t="s">
        <v>109</v>
      </c>
      <c r="E31" s="76">
        <v>2</v>
      </c>
      <c r="F31" s="76">
        <v>2</v>
      </c>
      <c r="G31" s="76">
        <v>2</v>
      </c>
      <c r="H31" s="76">
        <v>2</v>
      </c>
      <c r="I31" s="76">
        <v>2</v>
      </c>
      <c r="J31" s="76">
        <v>2</v>
      </c>
      <c r="K31" s="76">
        <v>2</v>
      </c>
      <c r="L31" s="76">
        <v>2</v>
      </c>
      <c r="M31" s="76">
        <v>2</v>
      </c>
      <c r="N31" s="76">
        <v>2</v>
      </c>
      <c r="O31" s="76">
        <v>2</v>
      </c>
      <c r="P31" s="76">
        <v>2</v>
      </c>
    </row>
    <row r="32" spans="2:16" s="10" customFormat="1" ht="12.75" x14ac:dyDescent="0.2">
      <c r="B32" s="64">
        <v>26</v>
      </c>
      <c r="C32" s="75" t="s">
        <v>110</v>
      </c>
      <c r="D32" s="76" t="s">
        <v>109</v>
      </c>
      <c r="E32" s="74">
        <v>10</v>
      </c>
      <c r="F32" s="74">
        <v>0</v>
      </c>
      <c r="G32" s="74">
        <v>0</v>
      </c>
      <c r="H32" s="74">
        <v>0</v>
      </c>
      <c r="I32" s="74">
        <v>0</v>
      </c>
      <c r="J32" s="74">
        <v>0</v>
      </c>
      <c r="K32" s="74">
        <v>0</v>
      </c>
      <c r="L32" s="74">
        <v>0</v>
      </c>
      <c r="M32" s="74">
        <v>0</v>
      </c>
      <c r="N32" s="74">
        <v>0</v>
      </c>
      <c r="O32" s="74">
        <v>0</v>
      </c>
      <c r="P32" s="74">
        <v>0</v>
      </c>
    </row>
    <row r="33" spans="2:16" ht="12.75" x14ac:dyDescent="0.2">
      <c r="B33" s="64">
        <v>27</v>
      </c>
      <c r="C33" s="69" t="s">
        <v>111</v>
      </c>
      <c r="D33" s="76" t="s">
        <v>109</v>
      </c>
      <c r="E33" s="74">
        <v>2</v>
      </c>
      <c r="F33" s="74">
        <v>0</v>
      </c>
      <c r="G33" s="74">
        <v>0</v>
      </c>
      <c r="H33" s="74">
        <v>0</v>
      </c>
      <c r="I33" s="74">
        <v>0</v>
      </c>
      <c r="J33" s="74">
        <v>0</v>
      </c>
      <c r="K33" s="74">
        <v>0</v>
      </c>
      <c r="L33" s="74">
        <v>0</v>
      </c>
      <c r="M33" s="74">
        <v>0</v>
      </c>
      <c r="N33" s="74">
        <v>0</v>
      </c>
      <c r="O33" s="74">
        <v>0</v>
      </c>
      <c r="P33" s="74">
        <v>0</v>
      </c>
    </row>
    <row r="34" spans="2:16" ht="12.75" x14ac:dyDescent="0.2">
      <c r="B34" s="64">
        <v>28</v>
      </c>
      <c r="C34" s="70" t="s">
        <v>112</v>
      </c>
      <c r="D34" s="76" t="s">
        <v>109</v>
      </c>
      <c r="E34" s="74">
        <v>2</v>
      </c>
      <c r="F34" s="74">
        <v>0</v>
      </c>
      <c r="G34" s="74">
        <v>0</v>
      </c>
      <c r="H34" s="74">
        <v>0</v>
      </c>
      <c r="I34" s="74">
        <v>0</v>
      </c>
      <c r="J34" s="74">
        <v>0</v>
      </c>
      <c r="K34" s="74">
        <v>0</v>
      </c>
      <c r="L34" s="74">
        <v>0</v>
      </c>
      <c r="M34" s="74">
        <v>0</v>
      </c>
      <c r="N34" s="74">
        <v>0</v>
      </c>
      <c r="O34" s="74">
        <v>0</v>
      </c>
      <c r="P34" s="74">
        <v>0</v>
      </c>
    </row>
    <row r="35" spans="2:16" x14ac:dyDescent="0.2">
      <c r="B35" s="65"/>
      <c r="C35" s="65"/>
      <c r="D35" s="65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</row>
  </sheetData>
  <mergeCells count="4">
    <mergeCell ref="B2:P2"/>
    <mergeCell ref="B3:P3"/>
    <mergeCell ref="B4:P4"/>
    <mergeCell ref="B5:P5"/>
  </mergeCells>
  <pageMargins left="0.98425196850393704" right="0.98425196850393704" top="0.74803149606299213" bottom="0.74803149606299213" header="0.31496062992125984" footer="0.31496062992125984"/>
  <pageSetup scale="70" orientation="landscape" verticalDpi="300" r:id="rId1"/>
  <headerFooter>
    <oddFooter>&amp;R&amp;P de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P34"/>
  <sheetViews>
    <sheetView zoomScaleNormal="100" zoomScaleSheetLayoutView="85" workbookViewId="0">
      <selection activeCell="Q5" sqref="Q1:Q1048576"/>
    </sheetView>
  </sheetViews>
  <sheetFormatPr baseColWidth="10" defaultColWidth="11.42578125" defaultRowHeight="15" x14ac:dyDescent="0.25"/>
  <cols>
    <col min="1" max="1" width="5.140625" style="11" customWidth="1"/>
    <col min="2" max="2" width="4.42578125" style="13" customWidth="1"/>
    <col min="3" max="3" width="38.85546875" style="13" bestFit="1" customWidth="1"/>
    <col min="4" max="4" width="12" style="11" bestFit="1" customWidth="1"/>
    <col min="5" max="10" width="8.85546875" style="11" customWidth="1"/>
    <col min="11" max="11" width="9.85546875" style="11" customWidth="1"/>
    <col min="12" max="12" width="8.85546875" style="11" customWidth="1"/>
    <col min="13" max="16" width="10.85546875" style="11" customWidth="1"/>
    <col min="17" max="16384" width="11.42578125" style="11"/>
  </cols>
  <sheetData>
    <row r="1" spans="1:16" s="3" customFormat="1" ht="18.75" x14ac:dyDescent="0.2">
      <c r="A1" s="115"/>
      <c r="B1" s="121" t="s">
        <v>62</v>
      </c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</row>
    <row r="2" spans="1:16" s="3" customFormat="1" ht="18.75" x14ac:dyDescent="0.2">
      <c r="A2" s="115"/>
      <c r="B2" s="122" t="s">
        <v>37</v>
      </c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</row>
    <row r="3" spans="1:16" s="3" customFormat="1" ht="18.75" x14ac:dyDescent="0.2">
      <c r="A3" s="115"/>
      <c r="B3" s="122" t="s">
        <v>63</v>
      </c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</row>
    <row r="4" spans="1:16" s="4" customFormat="1" ht="18.75" x14ac:dyDescent="0.2">
      <c r="A4" s="116"/>
      <c r="B4" s="123" t="s">
        <v>282</v>
      </c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</row>
    <row r="5" spans="1:16" s="9" customFormat="1" ht="40.5" customHeight="1" x14ac:dyDescent="0.2">
      <c r="B5" s="5"/>
      <c r="C5" s="6" t="s">
        <v>64</v>
      </c>
      <c r="D5" s="7" t="s">
        <v>55</v>
      </c>
      <c r="E5" s="6" t="s">
        <v>65</v>
      </c>
      <c r="F5" s="6" t="s">
        <v>66</v>
      </c>
      <c r="G5" s="6" t="s">
        <v>67</v>
      </c>
      <c r="H5" s="6" t="s">
        <v>68</v>
      </c>
      <c r="I5" s="6" t="s">
        <v>69</v>
      </c>
      <c r="J5" s="6" t="s">
        <v>70</v>
      </c>
      <c r="K5" s="6" t="s">
        <v>71</v>
      </c>
      <c r="L5" s="6" t="s">
        <v>72</v>
      </c>
      <c r="M5" s="6" t="s">
        <v>73</v>
      </c>
      <c r="N5" s="6" t="s">
        <v>74</v>
      </c>
      <c r="O5" s="6" t="s">
        <v>75</v>
      </c>
      <c r="P5" s="8" t="s">
        <v>76</v>
      </c>
    </row>
    <row r="6" spans="1:16" x14ac:dyDescent="0.25">
      <c r="B6" s="77">
        <v>1</v>
      </c>
      <c r="C6" s="67" t="s">
        <v>77</v>
      </c>
      <c r="D6" s="68" t="s">
        <v>78</v>
      </c>
      <c r="E6" s="68">
        <v>1</v>
      </c>
      <c r="F6" s="68">
        <v>0</v>
      </c>
      <c r="G6" s="68">
        <v>0</v>
      </c>
      <c r="H6" s="68">
        <v>0</v>
      </c>
      <c r="I6" s="68">
        <v>0</v>
      </c>
      <c r="J6" s="68">
        <v>0</v>
      </c>
      <c r="K6" s="68">
        <v>1</v>
      </c>
      <c r="L6" s="68">
        <v>0</v>
      </c>
      <c r="M6" s="68">
        <v>0</v>
      </c>
      <c r="N6" s="68">
        <v>0</v>
      </c>
      <c r="O6" s="68">
        <v>0</v>
      </c>
      <c r="P6" s="68">
        <v>1</v>
      </c>
    </row>
    <row r="7" spans="1:16" s="12" customFormat="1" x14ac:dyDescent="0.25">
      <c r="B7" s="77">
        <v>2</v>
      </c>
      <c r="C7" s="69" t="s">
        <v>79</v>
      </c>
      <c r="D7" s="68" t="s">
        <v>78</v>
      </c>
      <c r="E7" s="68">
        <v>1</v>
      </c>
      <c r="F7" s="68">
        <v>0</v>
      </c>
      <c r="G7" s="68">
        <v>1</v>
      </c>
      <c r="H7" s="68">
        <v>0</v>
      </c>
      <c r="I7" s="68">
        <v>1</v>
      </c>
      <c r="J7" s="68">
        <v>0</v>
      </c>
      <c r="K7" s="68">
        <v>1</v>
      </c>
      <c r="L7" s="68">
        <v>0</v>
      </c>
      <c r="M7" s="68">
        <v>1</v>
      </c>
      <c r="N7" s="68">
        <v>0</v>
      </c>
      <c r="O7" s="68">
        <v>1</v>
      </c>
      <c r="P7" s="68">
        <v>0</v>
      </c>
    </row>
    <row r="8" spans="1:16" x14ac:dyDescent="0.25">
      <c r="B8" s="77">
        <v>3</v>
      </c>
      <c r="C8" s="67" t="s">
        <v>80</v>
      </c>
      <c r="D8" s="68" t="s">
        <v>78</v>
      </c>
      <c r="E8" s="68">
        <v>1</v>
      </c>
      <c r="F8" s="68">
        <v>0</v>
      </c>
      <c r="G8" s="68">
        <v>1</v>
      </c>
      <c r="H8" s="68">
        <v>0</v>
      </c>
      <c r="I8" s="68">
        <v>1</v>
      </c>
      <c r="J8" s="68">
        <v>0</v>
      </c>
      <c r="K8" s="68">
        <v>1</v>
      </c>
      <c r="L8" s="68">
        <v>0</v>
      </c>
      <c r="M8" s="68">
        <v>1</v>
      </c>
      <c r="N8" s="68">
        <v>0</v>
      </c>
      <c r="O8" s="68">
        <v>1</v>
      </c>
      <c r="P8" s="68">
        <v>0</v>
      </c>
    </row>
    <row r="9" spans="1:16" x14ac:dyDescent="0.25">
      <c r="B9" s="77">
        <v>4</v>
      </c>
      <c r="C9" s="69" t="s">
        <v>81</v>
      </c>
      <c r="D9" s="68" t="s">
        <v>82</v>
      </c>
      <c r="E9" s="68">
        <v>2</v>
      </c>
      <c r="F9" s="68">
        <v>2</v>
      </c>
      <c r="G9" s="68">
        <v>2</v>
      </c>
      <c r="H9" s="68">
        <v>2</v>
      </c>
      <c r="I9" s="68">
        <v>2</v>
      </c>
      <c r="J9" s="68">
        <v>2</v>
      </c>
      <c r="K9" s="68">
        <v>2</v>
      </c>
      <c r="L9" s="68">
        <v>2</v>
      </c>
      <c r="M9" s="68">
        <v>2</v>
      </c>
      <c r="N9" s="68">
        <v>2</v>
      </c>
      <c r="O9" s="68">
        <v>2</v>
      </c>
      <c r="P9" s="68">
        <v>2</v>
      </c>
    </row>
    <row r="10" spans="1:16" x14ac:dyDescent="0.25">
      <c r="B10" s="77">
        <v>5</v>
      </c>
      <c r="C10" s="69" t="s">
        <v>83</v>
      </c>
      <c r="D10" s="68" t="s">
        <v>84</v>
      </c>
      <c r="E10" s="68">
        <v>2</v>
      </c>
      <c r="F10" s="68">
        <v>0</v>
      </c>
      <c r="G10" s="68">
        <v>2</v>
      </c>
      <c r="H10" s="68">
        <v>0</v>
      </c>
      <c r="I10" s="68">
        <v>2</v>
      </c>
      <c r="J10" s="68">
        <v>0</v>
      </c>
      <c r="K10" s="68">
        <v>2</v>
      </c>
      <c r="L10" s="68">
        <v>0</v>
      </c>
      <c r="M10" s="68">
        <v>2</v>
      </c>
      <c r="N10" s="68">
        <v>0</v>
      </c>
      <c r="O10" s="68">
        <v>2</v>
      </c>
      <c r="P10" s="68">
        <v>0</v>
      </c>
    </row>
    <row r="11" spans="1:16" x14ac:dyDescent="0.25">
      <c r="B11" s="77">
        <v>6</v>
      </c>
      <c r="C11" s="69" t="s">
        <v>85</v>
      </c>
      <c r="D11" s="68" t="s">
        <v>78</v>
      </c>
      <c r="E11" s="68">
        <v>1</v>
      </c>
      <c r="F11" s="68">
        <v>0</v>
      </c>
      <c r="G11" s="68">
        <v>0</v>
      </c>
      <c r="H11" s="68">
        <v>0</v>
      </c>
      <c r="I11" s="68">
        <v>0</v>
      </c>
      <c r="J11" s="68">
        <v>0</v>
      </c>
      <c r="K11" s="68">
        <v>0</v>
      </c>
      <c r="L11" s="68">
        <v>0</v>
      </c>
      <c r="M11" s="68">
        <v>0</v>
      </c>
      <c r="N11" s="68">
        <v>0</v>
      </c>
      <c r="O11" s="68">
        <v>0</v>
      </c>
      <c r="P11" s="68">
        <v>1</v>
      </c>
    </row>
    <row r="12" spans="1:16" x14ac:dyDescent="0.25">
      <c r="B12" s="77">
        <v>7</v>
      </c>
      <c r="C12" s="69" t="s">
        <v>86</v>
      </c>
      <c r="D12" s="68" t="s">
        <v>78</v>
      </c>
      <c r="E12" s="68">
        <v>2</v>
      </c>
      <c r="F12" s="68">
        <v>0</v>
      </c>
      <c r="G12" s="68">
        <v>2</v>
      </c>
      <c r="H12" s="68">
        <v>0</v>
      </c>
      <c r="I12" s="68">
        <v>2</v>
      </c>
      <c r="J12" s="68">
        <v>0</v>
      </c>
      <c r="K12" s="68">
        <v>2</v>
      </c>
      <c r="L12" s="68">
        <v>0</v>
      </c>
      <c r="M12" s="68">
        <v>2</v>
      </c>
      <c r="N12" s="68">
        <v>0</v>
      </c>
      <c r="O12" s="68">
        <v>2</v>
      </c>
      <c r="P12" s="68">
        <v>0</v>
      </c>
    </row>
    <row r="13" spans="1:16" x14ac:dyDescent="0.25">
      <c r="B13" s="77">
        <v>8</v>
      </c>
      <c r="C13" s="69" t="s">
        <v>87</v>
      </c>
      <c r="D13" s="68" t="s">
        <v>78</v>
      </c>
      <c r="E13" s="68">
        <v>1</v>
      </c>
      <c r="F13" s="68">
        <v>1</v>
      </c>
      <c r="G13" s="68">
        <v>1</v>
      </c>
      <c r="H13" s="68">
        <v>1</v>
      </c>
      <c r="I13" s="68">
        <v>1</v>
      </c>
      <c r="J13" s="68">
        <v>1</v>
      </c>
      <c r="K13" s="68">
        <v>1</v>
      </c>
      <c r="L13" s="68">
        <v>1</v>
      </c>
      <c r="M13" s="68">
        <v>1</v>
      </c>
      <c r="N13" s="68">
        <v>1</v>
      </c>
      <c r="O13" s="68">
        <v>1</v>
      </c>
      <c r="P13" s="68">
        <v>1</v>
      </c>
    </row>
    <row r="14" spans="1:16" x14ac:dyDescent="0.25">
      <c r="B14" s="77">
        <v>9</v>
      </c>
      <c r="C14" s="69" t="s">
        <v>88</v>
      </c>
      <c r="D14" s="68" t="s">
        <v>78</v>
      </c>
      <c r="E14" s="68">
        <v>1</v>
      </c>
      <c r="F14" s="68">
        <v>0</v>
      </c>
      <c r="G14" s="68">
        <v>0</v>
      </c>
      <c r="H14" s="68">
        <v>0</v>
      </c>
      <c r="I14" s="68">
        <v>0</v>
      </c>
      <c r="J14" s="68">
        <v>1</v>
      </c>
      <c r="K14" s="68">
        <v>0</v>
      </c>
      <c r="L14" s="68">
        <v>0</v>
      </c>
      <c r="M14" s="68">
        <v>0</v>
      </c>
      <c r="N14" s="68">
        <v>0</v>
      </c>
      <c r="O14" s="68">
        <v>0</v>
      </c>
      <c r="P14" s="68">
        <v>1</v>
      </c>
    </row>
    <row r="15" spans="1:16" x14ac:dyDescent="0.25">
      <c r="B15" s="77">
        <v>10</v>
      </c>
      <c r="C15" s="69" t="s">
        <v>89</v>
      </c>
      <c r="D15" s="68" t="s">
        <v>78</v>
      </c>
      <c r="E15" s="68">
        <v>1</v>
      </c>
      <c r="F15" s="68">
        <v>0</v>
      </c>
      <c r="G15" s="68">
        <v>0</v>
      </c>
      <c r="H15" s="68">
        <v>0</v>
      </c>
      <c r="I15" s="68">
        <v>0</v>
      </c>
      <c r="J15" s="68">
        <v>1</v>
      </c>
      <c r="K15" s="68">
        <v>0</v>
      </c>
      <c r="L15" s="68">
        <v>0</v>
      </c>
      <c r="M15" s="68">
        <v>0</v>
      </c>
      <c r="N15" s="68">
        <v>0</v>
      </c>
      <c r="O15" s="68">
        <v>0</v>
      </c>
      <c r="P15" s="68">
        <v>1</v>
      </c>
    </row>
    <row r="16" spans="1:16" s="12" customFormat="1" x14ac:dyDescent="0.25">
      <c r="B16" s="77">
        <v>11</v>
      </c>
      <c r="C16" s="69" t="s">
        <v>90</v>
      </c>
      <c r="D16" s="68" t="s">
        <v>78</v>
      </c>
      <c r="E16" s="68">
        <v>1</v>
      </c>
      <c r="F16" s="68">
        <v>1</v>
      </c>
      <c r="G16" s="68">
        <v>1</v>
      </c>
      <c r="H16" s="68">
        <v>1</v>
      </c>
      <c r="I16" s="68">
        <v>1</v>
      </c>
      <c r="J16" s="68">
        <v>1</v>
      </c>
      <c r="K16" s="68">
        <v>1</v>
      </c>
      <c r="L16" s="68">
        <v>1</v>
      </c>
      <c r="M16" s="68">
        <v>1</v>
      </c>
      <c r="N16" s="68">
        <v>1</v>
      </c>
      <c r="O16" s="68">
        <v>1</v>
      </c>
      <c r="P16" s="68">
        <v>1</v>
      </c>
    </row>
    <row r="17" spans="2:16" x14ac:dyDescent="0.25">
      <c r="B17" s="77">
        <v>12</v>
      </c>
      <c r="C17" s="70" t="s">
        <v>91</v>
      </c>
      <c r="D17" s="68" t="s">
        <v>92</v>
      </c>
      <c r="E17" s="68">
        <v>12</v>
      </c>
      <c r="F17" s="68">
        <v>12</v>
      </c>
      <c r="G17" s="68">
        <v>12</v>
      </c>
      <c r="H17" s="68">
        <v>12</v>
      </c>
      <c r="I17" s="68">
        <v>12</v>
      </c>
      <c r="J17" s="68">
        <v>12</v>
      </c>
      <c r="K17" s="68">
        <v>12</v>
      </c>
      <c r="L17" s="68">
        <v>12</v>
      </c>
      <c r="M17" s="68">
        <v>12</v>
      </c>
      <c r="N17" s="68">
        <v>12</v>
      </c>
      <c r="O17" s="68">
        <v>12</v>
      </c>
      <c r="P17" s="68">
        <v>12</v>
      </c>
    </row>
    <row r="18" spans="2:16" x14ac:dyDescent="0.25">
      <c r="B18" s="77">
        <v>13</v>
      </c>
      <c r="C18" s="70" t="s">
        <v>93</v>
      </c>
      <c r="D18" s="68" t="s">
        <v>94</v>
      </c>
      <c r="E18" s="68">
        <v>6</v>
      </c>
      <c r="F18" s="68">
        <v>6</v>
      </c>
      <c r="G18" s="68">
        <v>6</v>
      </c>
      <c r="H18" s="68">
        <v>6</v>
      </c>
      <c r="I18" s="68">
        <v>6</v>
      </c>
      <c r="J18" s="68">
        <v>6</v>
      </c>
      <c r="K18" s="68">
        <v>6</v>
      </c>
      <c r="L18" s="68">
        <v>6</v>
      </c>
      <c r="M18" s="68">
        <v>6</v>
      </c>
      <c r="N18" s="68">
        <v>6</v>
      </c>
      <c r="O18" s="68">
        <v>6</v>
      </c>
      <c r="P18" s="68">
        <v>6</v>
      </c>
    </row>
    <row r="19" spans="2:16" x14ac:dyDescent="0.25">
      <c r="B19" s="77">
        <v>14</v>
      </c>
      <c r="C19" s="70" t="s">
        <v>95</v>
      </c>
      <c r="D19" s="68" t="s">
        <v>96</v>
      </c>
      <c r="E19" s="68">
        <v>10</v>
      </c>
      <c r="F19" s="68">
        <v>10</v>
      </c>
      <c r="G19" s="68">
        <v>10</v>
      </c>
      <c r="H19" s="68">
        <v>10</v>
      </c>
      <c r="I19" s="68">
        <v>10</v>
      </c>
      <c r="J19" s="68">
        <v>10</v>
      </c>
      <c r="K19" s="68">
        <v>10</v>
      </c>
      <c r="L19" s="68">
        <v>10</v>
      </c>
      <c r="M19" s="68">
        <v>10</v>
      </c>
      <c r="N19" s="68">
        <v>10</v>
      </c>
      <c r="O19" s="68">
        <v>10</v>
      </c>
      <c r="P19" s="68">
        <v>10</v>
      </c>
    </row>
    <row r="20" spans="2:16" x14ac:dyDescent="0.25">
      <c r="B20" s="77">
        <v>15</v>
      </c>
      <c r="C20" s="70" t="s">
        <v>97</v>
      </c>
      <c r="D20" s="71" t="s">
        <v>96</v>
      </c>
      <c r="E20" s="68">
        <v>1</v>
      </c>
      <c r="F20" s="68">
        <v>0</v>
      </c>
      <c r="G20" s="68">
        <v>0</v>
      </c>
      <c r="H20" s="68">
        <v>0</v>
      </c>
      <c r="I20" s="68">
        <v>0</v>
      </c>
      <c r="J20" s="68">
        <v>1</v>
      </c>
      <c r="K20" s="68">
        <v>0</v>
      </c>
      <c r="L20" s="68">
        <v>0</v>
      </c>
      <c r="M20" s="68">
        <v>0</v>
      </c>
      <c r="N20" s="68">
        <v>0</v>
      </c>
      <c r="O20" s="68">
        <v>0</v>
      </c>
      <c r="P20" s="68">
        <v>1</v>
      </c>
    </row>
    <row r="21" spans="2:16" x14ac:dyDescent="0.25">
      <c r="B21" s="77">
        <v>16</v>
      </c>
      <c r="C21" s="70" t="s">
        <v>98</v>
      </c>
      <c r="D21" s="68" t="s">
        <v>78</v>
      </c>
      <c r="E21" s="68">
        <v>5</v>
      </c>
      <c r="F21" s="68">
        <v>5</v>
      </c>
      <c r="G21" s="68">
        <v>5</v>
      </c>
      <c r="H21" s="68">
        <v>5</v>
      </c>
      <c r="I21" s="68">
        <v>5</v>
      </c>
      <c r="J21" s="68">
        <v>5</v>
      </c>
      <c r="K21" s="68">
        <v>5</v>
      </c>
      <c r="L21" s="68">
        <v>5</v>
      </c>
      <c r="M21" s="68">
        <v>5</v>
      </c>
      <c r="N21" s="68">
        <v>5</v>
      </c>
      <c r="O21" s="68">
        <v>5</v>
      </c>
      <c r="P21" s="68">
        <v>5</v>
      </c>
    </row>
    <row r="22" spans="2:16" x14ac:dyDescent="0.25">
      <c r="B22" s="77">
        <v>17</v>
      </c>
      <c r="C22" s="70" t="s">
        <v>99</v>
      </c>
      <c r="D22" s="71" t="s">
        <v>96</v>
      </c>
      <c r="E22" s="68">
        <v>10</v>
      </c>
      <c r="F22" s="68">
        <v>5</v>
      </c>
      <c r="G22" s="68">
        <v>10</v>
      </c>
      <c r="H22" s="68">
        <v>5</v>
      </c>
      <c r="I22" s="68">
        <v>10</v>
      </c>
      <c r="J22" s="68">
        <v>5</v>
      </c>
      <c r="K22" s="68">
        <v>10</v>
      </c>
      <c r="L22" s="68">
        <v>5</v>
      </c>
      <c r="M22" s="68">
        <v>10</v>
      </c>
      <c r="N22" s="68">
        <v>5</v>
      </c>
      <c r="O22" s="68">
        <v>10</v>
      </c>
      <c r="P22" s="68">
        <v>5</v>
      </c>
    </row>
    <row r="23" spans="2:16" x14ac:dyDescent="0.25">
      <c r="B23" s="77">
        <v>18</v>
      </c>
      <c r="C23" s="70" t="s">
        <v>100</v>
      </c>
      <c r="D23" s="71" t="s">
        <v>96</v>
      </c>
      <c r="E23" s="68">
        <v>5</v>
      </c>
      <c r="F23" s="68">
        <v>5</v>
      </c>
      <c r="G23" s="68">
        <v>5</v>
      </c>
      <c r="H23" s="68">
        <v>5</v>
      </c>
      <c r="I23" s="68">
        <v>5</v>
      </c>
      <c r="J23" s="68">
        <v>5</v>
      </c>
      <c r="K23" s="68">
        <v>5</v>
      </c>
      <c r="L23" s="68">
        <v>5</v>
      </c>
      <c r="M23" s="68">
        <v>5</v>
      </c>
      <c r="N23" s="68">
        <v>5</v>
      </c>
      <c r="O23" s="68">
        <v>5</v>
      </c>
      <c r="P23" s="68">
        <v>5</v>
      </c>
    </row>
    <row r="24" spans="2:16" x14ac:dyDescent="0.25">
      <c r="B24" s="77">
        <v>19</v>
      </c>
      <c r="C24" s="70" t="s">
        <v>101</v>
      </c>
      <c r="D24" s="68" t="s">
        <v>78</v>
      </c>
      <c r="E24" s="68">
        <v>2</v>
      </c>
      <c r="F24" s="68">
        <v>2</v>
      </c>
      <c r="G24" s="68">
        <v>2</v>
      </c>
      <c r="H24" s="68">
        <v>2</v>
      </c>
      <c r="I24" s="68">
        <v>2</v>
      </c>
      <c r="J24" s="68">
        <v>2</v>
      </c>
      <c r="K24" s="68">
        <v>2</v>
      </c>
      <c r="L24" s="68">
        <v>2</v>
      </c>
      <c r="M24" s="68">
        <v>2</v>
      </c>
      <c r="N24" s="68">
        <v>2</v>
      </c>
      <c r="O24" s="68">
        <v>2</v>
      </c>
      <c r="P24" s="68">
        <v>1</v>
      </c>
    </row>
    <row r="25" spans="2:16" x14ac:dyDescent="0.25">
      <c r="B25" s="77">
        <v>20</v>
      </c>
      <c r="C25" s="70" t="s">
        <v>102</v>
      </c>
      <c r="D25" s="68" t="s">
        <v>92</v>
      </c>
      <c r="E25" s="68">
        <v>6</v>
      </c>
      <c r="F25" s="68">
        <v>6</v>
      </c>
      <c r="G25" s="68">
        <v>6</v>
      </c>
      <c r="H25" s="68">
        <v>6</v>
      </c>
      <c r="I25" s="68">
        <v>6</v>
      </c>
      <c r="J25" s="68">
        <v>6</v>
      </c>
      <c r="K25" s="68">
        <v>6</v>
      </c>
      <c r="L25" s="68">
        <v>6</v>
      </c>
      <c r="M25" s="68">
        <v>6</v>
      </c>
      <c r="N25" s="68">
        <v>6</v>
      </c>
      <c r="O25" s="68">
        <v>6</v>
      </c>
      <c r="P25" s="68">
        <v>6</v>
      </c>
    </row>
    <row r="26" spans="2:16" x14ac:dyDescent="0.25">
      <c r="B26" s="77">
        <v>21</v>
      </c>
      <c r="C26" s="70" t="s">
        <v>103</v>
      </c>
      <c r="D26" s="68" t="s">
        <v>104</v>
      </c>
      <c r="E26" s="68">
        <v>8</v>
      </c>
      <c r="F26" s="68">
        <v>8</v>
      </c>
      <c r="G26" s="68">
        <v>8</v>
      </c>
      <c r="H26" s="68">
        <v>8</v>
      </c>
      <c r="I26" s="68">
        <v>8</v>
      </c>
      <c r="J26" s="68">
        <v>8</v>
      </c>
      <c r="K26" s="68">
        <v>8</v>
      </c>
      <c r="L26" s="68">
        <v>8</v>
      </c>
      <c r="M26" s="68">
        <v>8</v>
      </c>
      <c r="N26" s="68">
        <v>8</v>
      </c>
      <c r="O26" s="68">
        <v>8</v>
      </c>
      <c r="P26" s="68">
        <v>8</v>
      </c>
    </row>
    <row r="27" spans="2:16" x14ac:dyDescent="0.25">
      <c r="B27" s="77">
        <v>22</v>
      </c>
      <c r="C27" s="70" t="s">
        <v>105</v>
      </c>
      <c r="D27" s="68" t="s">
        <v>78</v>
      </c>
      <c r="E27" s="68">
        <v>8</v>
      </c>
      <c r="F27" s="68">
        <v>8</v>
      </c>
      <c r="G27" s="68">
        <v>8</v>
      </c>
      <c r="H27" s="68">
        <v>8</v>
      </c>
      <c r="I27" s="68">
        <v>8</v>
      </c>
      <c r="J27" s="68">
        <v>8</v>
      </c>
      <c r="K27" s="68">
        <v>8</v>
      </c>
      <c r="L27" s="68">
        <v>8</v>
      </c>
      <c r="M27" s="68">
        <v>8</v>
      </c>
      <c r="N27" s="68">
        <v>8</v>
      </c>
      <c r="O27" s="68">
        <v>8</v>
      </c>
      <c r="P27" s="68">
        <v>8</v>
      </c>
    </row>
    <row r="28" spans="2:16" x14ac:dyDescent="0.25">
      <c r="B28" s="77">
        <v>23</v>
      </c>
      <c r="C28" s="72" t="s">
        <v>106</v>
      </c>
      <c r="D28" s="73" t="s">
        <v>96</v>
      </c>
      <c r="E28" s="74">
        <v>5</v>
      </c>
      <c r="F28" s="74">
        <v>5</v>
      </c>
      <c r="G28" s="74">
        <v>5</v>
      </c>
      <c r="H28" s="74">
        <v>5</v>
      </c>
      <c r="I28" s="74">
        <v>5</v>
      </c>
      <c r="J28" s="74">
        <v>5</v>
      </c>
      <c r="K28" s="74">
        <v>5</v>
      </c>
      <c r="L28" s="74">
        <v>5</v>
      </c>
      <c r="M28" s="74">
        <v>5</v>
      </c>
      <c r="N28" s="74">
        <v>5</v>
      </c>
      <c r="O28" s="74">
        <v>5</v>
      </c>
      <c r="P28" s="74">
        <v>5</v>
      </c>
    </row>
    <row r="29" spans="2:16" x14ac:dyDescent="0.25">
      <c r="B29" s="77">
        <v>24</v>
      </c>
      <c r="C29" s="75" t="s">
        <v>107</v>
      </c>
      <c r="D29" s="73" t="s">
        <v>96</v>
      </c>
      <c r="E29" s="74">
        <v>5</v>
      </c>
      <c r="F29" s="74">
        <v>5</v>
      </c>
      <c r="G29" s="74">
        <v>5</v>
      </c>
      <c r="H29" s="74">
        <v>5</v>
      </c>
      <c r="I29" s="74">
        <v>5</v>
      </c>
      <c r="J29" s="74">
        <v>5</v>
      </c>
      <c r="K29" s="74">
        <v>5</v>
      </c>
      <c r="L29" s="74">
        <v>5</v>
      </c>
      <c r="M29" s="74">
        <v>5</v>
      </c>
      <c r="N29" s="74">
        <v>5</v>
      </c>
      <c r="O29" s="74">
        <v>5</v>
      </c>
      <c r="P29" s="74">
        <v>5</v>
      </c>
    </row>
    <row r="30" spans="2:16" x14ac:dyDescent="0.25">
      <c r="B30" s="77">
        <v>25</v>
      </c>
      <c r="C30" s="67" t="s">
        <v>108</v>
      </c>
      <c r="D30" s="76" t="s">
        <v>109</v>
      </c>
      <c r="E30" s="76">
        <v>2</v>
      </c>
      <c r="F30" s="76">
        <v>2</v>
      </c>
      <c r="G30" s="76">
        <v>2</v>
      </c>
      <c r="H30" s="76">
        <v>2</v>
      </c>
      <c r="I30" s="76">
        <v>2</v>
      </c>
      <c r="J30" s="76">
        <v>2</v>
      </c>
      <c r="K30" s="76">
        <v>2</v>
      </c>
      <c r="L30" s="76">
        <v>2</v>
      </c>
      <c r="M30" s="76">
        <v>2</v>
      </c>
      <c r="N30" s="76">
        <v>2</v>
      </c>
      <c r="O30" s="76">
        <v>2</v>
      </c>
      <c r="P30" s="76">
        <v>2</v>
      </c>
    </row>
    <row r="31" spans="2:16" x14ac:dyDescent="0.25">
      <c r="B31" s="77">
        <v>26</v>
      </c>
      <c r="C31" s="75" t="s">
        <v>110</v>
      </c>
      <c r="D31" s="76" t="s">
        <v>109</v>
      </c>
      <c r="E31" s="74">
        <v>10</v>
      </c>
      <c r="F31" s="74">
        <v>0</v>
      </c>
      <c r="G31" s="74">
        <v>0</v>
      </c>
      <c r="H31" s="74">
        <v>0</v>
      </c>
      <c r="I31" s="74">
        <v>0</v>
      </c>
      <c r="J31" s="74">
        <v>0</v>
      </c>
      <c r="K31" s="74">
        <v>0</v>
      </c>
      <c r="L31" s="74">
        <v>0</v>
      </c>
      <c r="M31" s="74">
        <v>0</v>
      </c>
      <c r="N31" s="74">
        <v>0</v>
      </c>
      <c r="O31" s="74">
        <v>0</v>
      </c>
      <c r="P31" s="74">
        <v>0</v>
      </c>
    </row>
    <row r="32" spans="2:16" s="10" customFormat="1" ht="12.75" x14ac:dyDescent="0.2">
      <c r="B32" s="77">
        <v>27</v>
      </c>
      <c r="C32" s="69" t="s">
        <v>111</v>
      </c>
      <c r="D32" s="76" t="s">
        <v>109</v>
      </c>
      <c r="E32" s="74">
        <v>1</v>
      </c>
      <c r="F32" s="74">
        <v>0</v>
      </c>
      <c r="G32" s="74">
        <v>0</v>
      </c>
      <c r="H32" s="74">
        <v>0</v>
      </c>
      <c r="I32" s="74">
        <v>0</v>
      </c>
      <c r="J32" s="74">
        <v>0</v>
      </c>
      <c r="K32" s="74">
        <v>0</v>
      </c>
      <c r="L32" s="74">
        <v>0</v>
      </c>
      <c r="M32" s="74">
        <v>0</v>
      </c>
      <c r="N32" s="74">
        <v>0</v>
      </c>
      <c r="O32" s="74">
        <v>0</v>
      </c>
      <c r="P32" s="74">
        <v>0</v>
      </c>
    </row>
    <row r="33" spans="2:16" s="10" customFormat="1" ht="12.75" x14ac:dyDescent="0.2">
      <c r="B33" s="77">
        <v>28</v>
      </c>
      <c r="C33" s="70" t="s">
        <v>112</v>
      </c>
      <c r="D33" s="76" t="s">
        <v>109</v>
      </c>
      <c r="E33" s="74">
        <v>1</v>
      </c>
      <c r="F33" s="74">
        <v>0</v>
      </c>
      <c r="G33" s="74">
        <v>0</v>
      </c>
      <c r="H33" s="74">
        <v>0</v>
      </c>
      <c r="I33" s="74">
        <v>0</v>
      </c>
      <c r="J33" s="74">
        <v>0</v>
      </c>
      <c r="K33" s="74">
        <v>0</v>
      </c>
      <c r="L33" s="74">
        <v>0</v>
      </c>
      <c r="M33" s="74">
        <v>0</v>
      </c>
      <c r="N33" s="74">
        <v>0</v>
      </c>
      <c r="O33" s="74">
        <v>0</v>
      </c>
      <c r="P33" s="74">
        <v>0</v>
      </c>
    </row>
    <row r="34" spans="2:16" s="2" customFormat="1" ht="12" x14ac:dyDescent="0.2">
      <c r="B34" s="1"/>
      <c r="C34" s="1"/>
      <c r="D34" s="1"/>
    </row>
  </sheetData>
  <mergeCells count="4">
    <mergeCell ref="B1:P1"/>
    <mergeCell ref="B2:P2"/>
    <mergeCell ref="B3:P3"/>
    <mergeCell ref="B4:P4"/>
  </mergeCells>
  <pageMargins left="0.98425196850393704" right="0.98425196850393704" top="0.74803149606299213" bottom="0.74803149606299213" header="0.31496062992125984" footer="0.31496062992125984"/>
  <pageSetup scale="69" orientation="landscape" verticalDpi="300" r:id="rId1"/>
  <headerFooter>
    <oddFooter>&amp;R&amp;P de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P33"/>
  <sheetViews>
    <sheetView zoomScaleNormal="100" zoomScaleSheetLayoutView="85" workbookViewId="0">
      <selection activeCell="Q5" sqref="Q1:Q1048576"/>
    </sheetView>
  </sheetViews>
  <sheetFormatPr baseColWidth="10" defaultColWidth="11.42578125" defaultRowHeight="12" x14ac:dyDescent="0.2"/>
  <cols>
    <col min="1" max="1" width="6" style="2" customWidth="1"/>
    <col min="2" max="2" width="6.5703125" style="1" customWidth="1"/>
    <col min="3" max="3" width="36.28515625" style="1" customWidth="1"/>
    <col min="4" max="4" width="13.5703125" style="1" bestFit="1" customWidth="1"/>
    <col min="5" max="12" width="8.42578125" style="2" customWidth="1"/>
    <col min="13" max="16" width="10.85546875" style="2" customWidth="1"/>
    <col min="17" max="16384" width="11.42578125" style="2"/>
  </cols>
  <sheetData>
    <row r="1" spans="1:16" s="3" customFormat="1" ht="18.75" x14ac:dyDescent="0.2">
      <c r="A1" s="115"/>
      <c r="B1" s="124" t="s">
        <v>62</v>
      </c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</row>
    <row r="2" spans="1:16" s="3" customFormat="1" ht="18.75" x14ac:dyDescent="0.2">
      <c r="A2" s="115"/>
      <c r="B2" s="125" t="s">
        <v>40</v>
      </c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</row>
    <row r="3" spans="1:16" s="3" customFormat="1" ht="18.75" x14ac:dyDescent="0.2">
      <c r="A3" s="115"/>
      <c r="B3" s="125" t="s">
        <v>63</v>
      </c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</row>
    <row r="4" spans="1:16" s="4" customFormat="1" ht="18.75" x14ac:dyDescent="0.2">
      <c r="A4" s="116"/>
      <c r="B4" s="126" t="s">
        <v>283</v>
      </c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</row>
    <row r="5" spans="1:16" s="9" customFormat="1" x14ac:dyDescent="0.2">
      <c r="B5" s="5"/>
      <c r="C5" s="6" t="s">
        <v>64</v>
      </c>
      <c r="D5" s="7" t="s">
        <v>55</v>
      </c>
      <c r="E5" s="6" t="s">
        <v>65</v>
      </c>
      <c r="F5" s="6" t="s">
        <v>66</v>
      </c>
      <c r="G5" s="6" t="s">
        <v>67</v>
      </c>
      <c r="H5" s="6" t="s">
        <v>68</v>
      </c>
      <c r="I5" s="6" t="s">
        <v>69</v>
      </c>
      <c r="J5" s="6" t="s">
        <v>70</v>
      </c>
      <c r="K5" s="6" t="s">
        <v>71</v>
      </c>
      <c r="L5" s="6" t="s">
        <v>72</v>
      </c>
      <c r="M5" s="6" t="s">
        <v>73</v>
      </c>
      <c r="N5" s="6" t="s">
        <v>74</v>
      </c>
      <c r="O5" s="6" t="s">
        <v>75</v>
      </c>
      <c r="P5" s="8" t="s">
        <v>76</v>
      </c>
    </row>
    <row r="6" spans="1:16" ht="12.75" x14ac:dyDescent="0.2">
      <c r="B6" s="77">
        <v>1</v>
      </c>
      <c r="C6" s="67" t="s">
        <v>77</v>
      </c>
      <c r="D6" s="68" t="s">
        <v>78</v>
      </c>
      <c r="E6" s="68">
        <v>1</v>
      </c>
      <c r="F6" s="68">
        <v>0</v>
      </c>
      <c r="G6" s="68">
        <v>0</v>
      </c>
      <c r="H6" s="68">
        <v>0</v>
      </c>
      <c r="I6" s="68">
        <v>0</v>
      </c>
      <c r="J6" s="68">
        <v>0</v>
      </c>
      <c r="K6" s="68">
        <v>1</v>
      </c>
      <c r="L6" s="68">
        <v>0</v>
      </c>
      <c r="M6" s="68">
        <v>0</v>
      </c>
      <c r="N6" s="68">
        <v>0</v>
      </c>
      <c r="O6" s="68">
        <v>0</v>
      </c>
      <c r="P6" s="68">
        <v>1</v>
      </c>
    </row>
    <row r="7" spans="1:16" ht="12.75" x14ac:dyDescent="0.2">
      <c r="B7" s="77">
        <v>2</v>
      </c>
      <c r="C7" s="69" t="s">
        <v>79</v>
      </c>
      <c r="D7" s="68" t="s">
        <v>78</v>
      </c>
      <c r="E7" s="68">
        <v>1</v>
      </c>
      <c r="F7" s="68">
        <v>0</v>
      </c>
      <c r="G7" s="68">
        <v>1</v>
      </c>
      <c r="H7" s="68">
        <v>0</v>
      </c>
      <c r="I7" s="68">
        <v>1</v>
      </c>
      <c r="J7" s="68">
        <v>0</v>
      </c>
      <c r="K7" s="68">
        <v>1</v>
      </c>
      <c r="L7" s="68">
        <v>0</v>
      </c>
      <c r="M7" s="68">
        <v>1</v>
      </c>
      <c r="N7" s="68">
        <v>0</v>
      </c>
      <c r="O7" s="68">
        <v>1</v>
      </c>
      <c r="P7" s="68">
        <v>0</v>
      </c>
    </row>
    <row r="8" spans="1:16" ht="12.75" x14ac:dyDescent="0.2">
      <c r="B8" s="77">
        <v>3</v>
      </c>
      <c r="C8" s="67" t="s">
        <v>80</v>
      </c>
      <c r="D8" s="68" t="s">
        <v>78</v>
      </c>
      <c r="E8" s="68">
        <v>1</v>
      </c>
      <c r="F8" s="68">
        <v>0</v>
      </c>
      <c r="G8" s="68">
        <v>1</v>
      </c>
      <c r="H8" s="68">
        <v>0</v>
      </c>
      <c r="I8" s="68">
        <v>1</v>
      </c>
      <c r="J8" s="68">
        <v>0</v>
      </c>
      <c r="K8" s="68">
        <v>1</v>
      </c>
      <c r="L8" s="68">
        <v>0</v>
      </c>
      <c r="M8" s="68">
        <v>1</v>
      </c>
      <c r="N8" s="68">
        <v>0</v>
      </c>
      <c r="O8" s="68">
        <v>1</v>
      </c>
      <c r="P8" s="68">
        <v>0</v>
      </c>
    </row>
    <row r="9" spans="1:16" ht="12.75" x14ac:dyDescent="0.2">
      <c r="B9" s="77">
        <v>4</v>
      </c>
      <c r="C9" s="69" t="s">
        <v>81</v>
      </c>
      <c r="D9" s="68" t="s">
        <v>82</v>
      </c>
      <c r="E9" s="68">
        <v>2</v>
      </c>
      <c r="F9" s="68">
        <v>2</v>
      </c>
      <c r="G9" s="68">
        <v>2</v>
      </c>
      <c r="H9" s="68">
        <v>2</v>
      </c>
      <c r="I9" s="68">
        <v>2</v>
      </c>
      <c r="J9" s="68">
        <v>2</v>
      </c>
      <c r="K9" s="68">
        <v>2</v>
      </c>
      <c r="L9" s="68">
        <v>2</v>
      </c>
      <c r="M9" s="68">
        <v>2</v>
      </c>
      <c r="N9" s="68">
        <v>2</v>
      </c>
      <c r="O9" s="68">
        <v>2</v>
      </c>
      <c r="P9" s="68">
        <v>2</v>
      </c>
    </row>
    <row r="10" spans="1:16" ht="12.75" x14ac:dyDescent="0.2">
      <c r="B10" s="77">
        <v>5</v>
      </c>
      <c r="C10" s="69" t="s">
        <v>83</v>
      </c>
      <c r="D10" s="68" t="s">
        <v>84</v>
      </c>
      <c r="E10" s="68">
        <v>2</v>
      </c>
      <c r="F10" s="68">
        <v>0</v>
      </c>
      <c r="G10" s="68">
        <v>2</v>
      </c>
      <c r="H10" s="68">
        <v>0</v>
      </c>
      <c r="I10" s="68">
        <v>2</v>
      </c>
      <c r="J10" s="68">
        <v>0</v>
      </c>
      <c r="K10" s="68">
        <v>2</v>
      </c>
      <c r="L10" s="68">
        <v>0</v>
      </c>
      <c r="M10" s="68">
        <v>2</v>
      </c>
      <c r="N10" s="68">
        <v>0</v>
      </c>
      <c r="O10" s="68">
        <v>2</v>
      </c>
      <c r="P10" s="68">
        <v>0</v>
      </c>
    </row>
    <row r="11" spans="1:16" ht="12.75" x14ac:dyDescent="0.2">
      <c r="B11" s="77">
        <v>6</v>
      </c>
      <c r="C11" s="69" t="s">
        <v>85</v>
      </c>
      <c r="D11" s="68" t="s">
        <v>78</v>
      </c>
      <c r="E11" s="68">
        <v>1</v>
      </c>
      <c r="F11" s="68">
        <v>0</v>
      </c>
      <c r="G11" s="68">
        <v>0</v>
      </c>
      <c r="H11" s="68">
        <v>0</v>
      </c>
      <c r="I11" s="68">
        <v>0</v>
      </c>
      <c r="J11" s="68">
        <v>0</v>
      </c>
      <c r="K11" s="68">
        <v>0</v>
      </c>
      <c r="L11" s="68">
        <v>0</v>
      </c>
      <c r="M11" s="68">
        <v>0</v>
      </c>
      <c r="N11" s="68">
        <v>0</v>
      </c>
      <c r="O11" s="68">
        <v>0</v>
      </c>
      <c r="P11" s="68">
        <v>0</v>
      </c>
    </row>
    <row r="12" spans="1:16" ht="12.75" x14ac:dyDescent="0.2">
      <c r="B12" s="77">
        <v>7</v>
      </c>
      <c r="C12" s="69" t="s">
        <v>86</v>
      </c>
      <c r="D12" s="68" t="s">
        <v>78</v>
      </c>
      <c r="E12" s="68">
        <v>2</v>
      </c>
      <c r="F12" s="68">
        <v>0</v>
      </c>
      <c r="G12" s="68">
        <v>2</v>
      </c>
      <c r="H12" s="68">
        <v>0</v>
      </c>
      <c r="I12" s="68">
        <v>2</v>
      </c>
      <c r="J12" s="68">
        <v>0</v>
      </c>
      <c r="K12" s="68">
        <v>2</v>
      </c>
      <c r="L12" s="68">
        <v>0</v>
      </c>
      <c r="M12" s="68">
        <v>2</v>
      </c>
      <c r="N12" s="68">
        <v>0</v>
      </c>
      <c r="O12" s="68">
        <v>2</v>
      </c>
      <c r="P12" s="68">
        <v>0</v>
      </c>
    </row>
    <row r="13" spans="1:16" ht="12.75" x14ac:dyDescent="0.2">
      <c r="B13" s="77">
        <v>8</v>
      </c>
      <c r="C13" s="69" t="s">
        <v>87</v>
      </c>
      <c r="D13" s="68" t="s">
        <v>78</v>
      </c>
      <c r="E13" s="68">
        <v>1</v>
      </c>
      <c r="F13" s="68">
        <v>1</v>
      </c>
      <c r="G13" s="68">
        <v>1</v>
      </c>
      <c r="H13" s="68">
        <v>1</v>
      </c>
      <c r="I13" s="68">
        <v>1</v>
      </c>
      <c r="J13" s="68">
        <v>1</v>
      </c>
      <c r="K13" s="68">
        <v>1</v>
      </c>
      <c r="L13" s="68">
        <v>1</v>
      </c>
      <c r="M13" s="68">
        <v>1</v>
      </c>
      <c r="N13" s="68">
        <v>1</v>
      </c>
      <c r="O13" s="68">
        <v>1</v>
      </c>
      <c r="P13" s="68">
        <v>1</v>
      </c>
    </row>
    <row r="14" spans="1:16" ht="12.75" x14ac:dyDescent="0.2">
      <c r="B14" s="77">
        <v>9</v>
      </c>
      <c r="C14" s="69" t="s">
        <v>88</v>
      </c>
      <c r="D14" s="68" t="s">
        <v>78</v>
      </c>
      <c r="E14" s="68">
        <v>1</v>
      </c>
      <c r="F14" s="68">
        <v>0</v>
      </c>
      <c r="G14" s="68">
        <v>0</v>
      </c>
      <c r="H14" s="68">
        <v>0</v>
      </c>
      <c r="I14" s="68">
        <v>0</v>
      </c>
      <c r="J14" s="68">
        <v>1</v>
      </c>
      <c r="K14" s="68">
        <v>0</v>
      </c>
      <c r="L14" s="68">
        <v>0</v>
      </c>
      <c r="M14" s="68">
        <v>0</v>
      </c>
      <c r="N14" s="68">
        <v>0</v>
      </c>
      <c r="O14" s="68">
        <v>0</v>
      </c>
      <c r="P14" s="68">
        <v>1</v>
      </c>
    </row>
    <row r="15" spans="1:16" ht="12.75" x14ac:dyDescent="0.2">
      <c r="B15" s="77">
        <v>10</v>
      </c>
      <c r="C15" s="69" t="s">
        <v>89</v>
      </c>
      <c r="D15" s="68" t="s">
        <v>78</v>
      </c>
      <c r="E15" s="68">
        <v>0</v>
      </c>
      <c r="F15" s="68">
        <v>0</v>
      </c>
      <c r="G15" s="68">
        <v>0</v>
      </c>
      <c r="H15" s="68">
        <v>0</v>
      </c>
      <c r="I15" s="68">
        <v>0</v>
      </c>
      <c r="J15" s="68">
        <v>0</v>
      </c>
      <c r="K15" s="68">
        <v>0</v>
      </c>
      <c r="L15" s="68">
        <v>0</v>
      </c>
      <c r="M15" s="68">
        <v>0</v>
      </c>
      <c r="N15" s="68">
        <v>0</v>
      </c>
      <c r="O15" s="68">
        <v>0</v>
      </c>
      <c r="P15" s="68">
        <v>0</v>
      </c>
    </row>
    <row r="16" spans="1:16" ht="12.75" x14ac:dyDescent="0.2">
      <c r="B16" s="77">
        <v>11</v>
      </c>
      <c r="C16" s="69" t="s">
        <v>90</v>
      </c>
      <c r="D16" s="68" t="s">
        <v>78</v>
      </c>
      <c r="E16" s="68">
        <v>1</v>
      </c>
      <c r="F16" s="68">
        <v>1</v>
      </c>
      <c r="G16" s="68">
        <v>1</v>
      </c>
      <c r="H16" s="68">
        <v>1</v>
      </c>
      <c r="I16" s="68">
        <v>1</v>
      </c>
      <c r="J16" s="68">
        <v>1</v>
      </c>
      <c r="K16" s="68">
        <v>1</v>
      </c>
      <c r="L16" s="68">
        <v>1</v>
      </c>
      <c r="M16" s="68">
        <v>1</v>
      </c>
      <c r="N16" s="68">
        <v>1</v>
      </c>
      <c r="O16" s="68">
        <v>1</v>
      </c>
      <c r="P16" s="68">
        <v>1</v>
      </c>
    </row>
    <row r="17" spans="2:16" ht="12.75" x14ac:dyDescent="0.2">
      <c r="B17" s="77">
        <v>12</v>
      </c>
      <c r="C17" s="70" t="s">
        <v>91</v>
      </c>
      <c r="D17" s="68" t="s">
        <v>92</v>
      </c>
      <c r="E17" s="68">
        <v>5</v>
      </c>
      <c r="F17" s="68">
        <v>5</v>
      </c>
      <c r="G17" s="68">
        <v>5</v>
      </c>
      <c r="H17" s="68">
        <v>5</v>
      </c>
      <c r="I17" s="68">
        <v>5</v>
      </c>
      <c r="J17" s="68">
        <v>5</v>
      </c>
      <c r="K17" s="68">
        <v>5</v>
      </c>
      <c r="L17" s="68">
        <v>5</v>
      </c>
      <c r="M17" s="68">
        <v>5</v>
      </c>
      <c r="N17" s="68">
        <v>5</v>
      </c>
      <c r="O17" s="68">
        <v>5</v>
      </c>
      <c r="P17" s="68">
        <v>5</v>
      </c>
    </row>
    <row r="18" spans="2:16" ht="12.75" x14ac:dyDescent="0.2">
      <c r="B18" s="77">
        <v>13</v>
      </c>
      <c r="C18" s="70" t="s">
        <v>93</v>
      </c>
      <c r="D18" s="68" t="s">
        <v>94</v>
      </c>
      <c r="E18" s="68">
        <v>2</v>
      </c>
      <c r="F18" s="68">
        <v>2</v>
      </c>
      <c r="G18" s="68">
        <v>2</v>
      </c>
      <c r="H18" s="68">
        <v>2</v>
      </c>
      <c r="I18" s="68">
        <v>2</v>
      </c>
      <c r="J18" s="68">
        <v>2</v>
      </c>
      <c r="K18" s="68">
        <v>2</v>
      </c>
      <c r="L18" s="68">
        <v>2</v>
      </c>
      <c r="M18" s="68">
        <v>2</v>
      </c>
      <c r="N18" s="68">
        <v>2</v>
      </c>
      <c r="O18" s="68">
        <v>2</v>
      </c>
      <c r="P18" s="68">
        <v>2</v>
      </c>
    </row>
    <row r="19" spans="2:16" ht="12.75" x14ac:dyDescent="0.2">
      <c r="B19" s="77">
        <v>14</v>
      </c>
      <c r="C19" s="70" t="s">
        <v>95</v>
      </c>
      <c r="D19" s="68" t="s">
        <v>96</v>
      </c>
      <c r="E19" s="68">
        <v>10</v>
      </c>
      <c r="F19" s="68">
        <v>10</v>
      </c>
      <c r="G19" s="68">
        <v>10</v>
      </c>
      <c r="H19" s="68">
        <v>10</v>
      </c>
      <c r="I19" s="68">
        <v>10</v>
      </c>
      <c r="J19" s="68">
        <v>10</v>
      </c>
      <c r="K19" s="68">
        <v>10</v>
      </c>
      <c r="L19" s="68">
        <v>10</v>
      </c>
      <c r="M19" s="68">
        <v>10</v>
      </c>
      <c r="N19" s="68">
        <v>10</v>
      </c>
      <c r="O19" s="68">
        <v>10</v>
      </c>
      <c r="P19" s="68">
        <v>10</v>
      </c>
    </row>
    <row r="20" spans="2:16" ht="12.75" x14ac:dyDescent="0.2">
      <c r="B20" s="77">
        <v>15</v>
      </c>
      <c r="C20" s="70" t="s">
        <v>97</v>
      </c>
      <c r="D20" s="71" t="s">
        <v>96</v>
      </c>
      <c r="E20" s="68">
        <v>5</v>
      </c>
      <c r="F20" s="68">
        <v>0</v>
      </c>
      <c r="G20" s="68">
        <v>0</v>
      </c>
      <c r="H20" s="68">
        <v>0</v>
      </c>
      <c r="I20" s="68">
        <v>0</v>
      </c>
      <c r="J20" s="68">
        <v>5</v>
      </c>
      <c r="K20" s="68">
        <v>0</v>
      </c>
      <c r="L20" s="68">
        <v>0</v>
      </c>
      <c r="M20" s="68">
        <v>0</v>
      </c>
      <c r="N20" s="68">
        <v>0</v>
      </c>
      <c r="O20" s="68">
        <v>0</v>
      </c>
      <c r="P20" s="68">
        <v>0</v>
      </c>
    </row>
    <row r="21" spans="2:16" ht="12.75" x14ac:dyDescent="0.2">
      <c r="B21" s="77">
        <v>16</v>
      </c>
      <c r="C21" s="70" t="s">
        <v>98</v>
      </c>
      <c r="D21" s="68" t="s">
        <v>78</v>
      </c>
      <c r="E21" s="68">
        <v>0</v>
      </c>
      <c r="F21" s="68">
        <v>0</v>
      </c>
      <c r="G21" s="68">
        <v>0</v>
      </c>
      <c r="H21" s="68">
        <v>0</v>
      </c>
      <c r="I21" s="68">
        <v>0</v>
      </c>
      <c r="J21" s="68">
        <v>0</v>
      </c>
      <c r="K21" s="68">
        <v>0</v>
      </c>
      <c r="L21" s="68">
        <v>0</v>
      </c>
      <c r="M21" s="68">
        <v>0</v>
      </c>
      <c r="N21" s="68">
        <v>0</v>
      </c>
      <c r="O21" s="68">
        <v>0</v>
      </c>
      <c r="P21" s="68">
        <v>0</v>
      </c>
    </row>
    <row r="22" spans="2:16" ht="12.75" x14ac:dyDescent="0.2">
      <c r="B22" s="77">
        <v>17</v>
      </c>
      <c r="C22" s="70" t="s">
        <v>99</v>
      </c>
      <c r="D22" s="71" t="s">
        <v>96</v>
      </c>
      <c r="E22" s="68">
        <v>4</v>
      </c>
      <c r="F22" s="68">
        <v>4</v>
      </c>
      <c r="G22" s="68">
        <v>4</v>
      </c>
      <c r="H22" s="68">
        <v>4</v>
      </c>
      <c r="I22" s="68">
        <v>4</v>
      </c>
      <c r="J22" s="68">
        <v>4</v>
      </c>
      <c r="K22" s="68">
        <v>4</v>
      </c>
      <c r="L22" s="68">
        <v>4</v>
      </c>
      <c r="M22" s="68">
        <v>4</v>
      </c>
      <c r="N22" s="68">
        <v>4</v>
      </c>
      <c r="O22" s="68">
        <v>4</v>
      </c>
      <c r="P22" s="68">
        <v>4</v>
      </c>
    </row>
    <row r="23" spans="2:16" ht="12.75" x14ac:dyDescent="0.2">
      <c r="B23" s="77">
        <v>18</v>
      </c>
      <c r="C23" s="70" t="s">
        <v>100</v>
      </c>
      <c r="D23" s="71" t="s">
        <v>96</v>
      </c>
      <c r="E23" s="68">
        <v>1</v>
      </c>
      <c r="F23" s="68">
        <v>1</v>
      </c>
      <c r="G23" s="68">
        <v>1</v>
      </c>
      <c r="H23" s="68">
        <v>1</v>
      </c>
      <c r="I23" s="68">
        <v>1</v>
      </c>
      <c r="J23" s="68">
        <v>1</v>
      </c>
      <c r="K23" s="68">
        <v>1</v>
      </c>
      <c r="L23" s="68">
        <v>1</v>
      </c>
      <c r="M23" s="68">
        <v>1</v>
      </c>
      <c r="N23" s="68">
        <v>1</v>
      </c>
      <c r="O23" s="68">
        <v>1</v>
      </c>
      <c r="P23" s="68">
        <v>1</v>
      </c>
    </row>
    <row r="24" spans="2:16" ht="12.75" x14ac:dyDescent="0.2">
      <c r="B24" s="77">
        <v>19</v>
      </c>
      <c r="C24" s="70" t="s">
        <v>101</v>
      </c>
      <c r="D24" s="68" t="s">
        <v>78</v>
      </c>
      <c r="E24" s="68">
        <v>2</v>
      </c>
      <c r="F24" s="68">
        <v>2</v>
      </c>
      <c r="G24" s="68">
        <v>2</v>
      </c>
      <c r="H24" s="68">
        <v>2</v>
      </c>
      <c r="I24" s="68">
        <v>2</v>
      </c>
      <c r="J24" s="68">
        <v>2</v>
      </c>
      <c r="K24" s="68">
        <v>2</v>
      </c>
      <c r="L24" s="68">
        <v>2</v>
      </c>
      <c r="M24" s="68">
        <v>2</v>
      </c>
      <c r="N24" s="68">
        <v>2</v>
      </c>
      <c r="O24" s="68">
        <v>2</v>
      </c>
      <c r="P24" s="68">
        <v>1</v>
      </c>
    </row>
    <row r="25" spans="2:16" ht="12.75" x14ac:dyDescent="0.2">
      <c r="B25" s="77">
        <v>20</v>
      </c>
      <c r="C25" s="70" t="s">
        <v>102</v>
      </c>
      <c r="D25" s="68" t="s">
        <v>92</v>
      </c>
      <c r="E25" s="68">
        <v>3</v>
      </c>
      <c r="F25" s="68">
        <v>3</v>
      </c>
      <c r="G25" s="68">
        <v>3</v>
      </c>
      <c r="H25" s="68">
        <v>3</v>
      </c>
      <c r="I25" s="68">
        <v>3</v>
      </c>
      <c r="J25" s="68">
        <v>3</v>
      </c>
      <c r="K25" s="68">
        <v>3</v>
      </c>
      <c r="L25" s="68">
        <v>3</v>
      </c>
      <c r="M25" s="68">
        <v>3</v>
      </c>
      <c r="N25" s="68">
        <v>3</v>
      </c>
      <c r="O25" s="68">
        <v>3</v>
      </c>
      <c r="P25" s="68">
        <v>3</v>
      </c>
    </row>
    <row r="26" spans="2:16" ht="12.75" x14ac:dyDescent="0.2">
      <c r="B26" s="77">
        <v>21</v>
      </c>
      <c r="C26" s="70" t="s">
        <v>103</v>
      </c>
      <c r="D26" s="68" t="s">
        <v>104</v>
      </c>
      <c r="E26" s="68">
        <v>8</v>
      </c>
      <c r="F26" s="68">
        <v>8</v>
      </c>
      <c r="G26" s="68">
        <v>8</v>
      </c>
      <c r="H26" s="68">
        <v>8</v>
      </c>
      <c r="I26" s="68">
        <v>8</v>
      </c>
      <c r="J26" s="68">
        <v>8</v>
      </c>
      <c r="K26" s="68">
        <v>8</v>
      </c>
      <c r="L26" s="68">
        <v>8</v>
      </c>
      <c r="M26" s="68">
        <v>8</v>
      </c>
      <c r="N26" s="68">
        <v>8</v>
      </c>
      <c r="O26" s="68">
        <v>8</v>
      </c>
      <c r="P26" s="68">
        <v>8</v>
      </c>
    </row>
    <row r="27" spans="2:16" ht="12.75" x14ac:dyDescent="0.2">
      <c r="B27" s="77">
        <v>22</v>
      </c>
      <c r="C27" s="70" t="s">
        <v>105</v>
      </c>
      <c r="D27" s="68" t="s">
        <v>78</v>
      </c>
      <c r="E27" s="68">
        <v>8</v>
      </c>
      <c r="F27" s="68">
        <v>8</v>
      </c>
      <c r="G27" s="68">
        <v>8</v>
      </c>
      <c r="H27" s="68">
        <v>8</v>
      </c>
      <c r="I27" s="68">
        <v>8</v>
      </c>
      <c r="J27" s="68">
        <v>8</v>
      </c>
      <c r="K27" s="68">
        <v>8</v>
      </c>
      <c r="L27" s="68">
        <v>8</v>
      </c>
      <c r="M27" s="68">
        <v>8</v>
      </c>
      <c r="N27" s="68">
        <v>8</v>
      </c>
      <c r="O27" s="68">
        <v>8</v>
      </c>
      <c r="P27" s="68">
        <v>8</v>
      </c>
    </row>
    <row r="28" spans="2:16" ht="12.75" x14ac:dyDescent="0.2">
      <c r="B28" s="77">
        <v>23</v>
      </c>
      <c r="C28" s="72" t="s">
        <v>106</v>
      </c>
      <c r="D28" s="73" t="s">
        <v>96</v>
      </c>
      <c r="E28" s="74">
        <v>5</v>
      </c>
      <c r="F28" s="74">
        <v>5</v>
      </c>
      <c r="G28" s="74">
        <v>5</v>
      </c>
      <c r="H28" s="74">
        <v>5</v>
      </c>
      <c r="I28" s="74">
        <v>5</v>
      </c>
      <c r="J28" s="74">
        <v>5</v>
      </c>
      <c r="K28" s="74">
        <v>5</v>
      </c>
      <c r="L28" s="74">
        <v>5</v>
      </c>
      <c r="M28" s="74">
        <v>5</v>
      </c>
      <c r="N28" s="74">
        <v>5</v>
      </c>
      <c r="O28" s="74">
        <v>5</v>
      </c>
      <c r="P28" s="74">
        <v>5</v>
      </c>
    </row>
    <row r="29" spans="2:16" ht="12.75" x14ac:dyDescent="0.2">
      <c r="B29" s="77">
        <v>24</v>
      </c>
      <c r="C29" s="75" t="s">
        <v>107</v>
      </c>
      <c r="D29" s="73" t="s">
        <v>96</v>
      </c>
      <c r="E29" s="74">
        <v>5</v>
      </c>
      <c r="F29" s="74">
        <v>5</v>
      </c>
      <c r="G29" s="74">
        <v>5</v>
      </c>
      <c r="H29" s="74">
        <v>5</v>
      </c>
      <c r="I29" s="74">
        <v>5</v>
      </c>
      <c r="J29" s="74">
        <v>5</v>
      </c>
      <c r="K29" s="74">
        <v>5</v>
      </c>
      <c r="L29" s="74">
        <v>5</v>
      </c>
      <c r="M29" s="74">
        <v>5</v>
      </c>
      <c r="N29" s="74">
        <v>5</v>
      </c>
      <c r="O29" s="74">
        <v>5</v>
      </c>
      <c r="P29" s="74">
        <v>5</v>
      </c>
    </row>
    <row r="30" spans="2:16" ht="12.75" x14ac:dyDescent="0.2">
      <c r="B30" s="77">
        <v>25</v>
      </c>
      <c r="C30" s="67" t="s">
        <v>108</v>
      </c>
      <c r="D30" s="76" t="s">
        <v>109</v>
      </c>
      <c r="E30" s="76">
        <v>2</v>
      </c>
      <c r="F30" s="76">
        <v>2</v>
      </c>
      <c r="G30" s="76">
        <v>2</v>
      </c>
      <c r="H30" s="76">
        <v>2</v>
      </c>
      <c r="I30" s="76">
        <v>2</v>
      </c>
      <c r="J30" s="76">
        <v>2</v>
      </c>
      <c r="K30" s="76">
        <v>2</v>
      </c>
      <c r="L30" s="76">
        <v>2</v>
      </c>
      <c r="M30" s="76">
        <v>2</v>
      </c>
      <c r="N30" s="76">
        <v>2</v>
      </c>
      <c r="O30" s="76">
        <v>2</v>
      </c>
      <c r="P30" s="76">
        <v>2</v>
      </c>
    </row>
    <row r="31" spans="2:16" ht="12.75" x14ac:dyDescent="0.2">
      <c r="B31" s="77">
        <v>26</v>
      </c>
      <c r="C31" s="75" t="s">
        <v>110</v>
      </c>
      <c r="D31" s="76" t="s">
        <v>109</v>
      </c>
      <c r="E31" s="74">
        <v>5</v>
      </c>
      <c r="F31" s="74">
        <v>0</v>
      </c>
      <c r="G31" s="74">
        <v>0</v>
      </c>
      <c r="H31" s="74">
        <v>0</v>
      </c>
      <c r="I31" s="74">
        <v>0</v>
      </c>
      <c r="J31" s="74">
        <v>0</v>
      </c>
      <c r="K31" s="74">
        <v>0</v>
      </c>
      <c r="L31" s="74">
        <v>0</v>
      </c>
      <c r="M31" s="74">
        <v>0</v>
      </c>
      <c r="N31" s="74">
        <v>0</v>
      </c>
      <c r="O31" s="74">
        <v>0</v>
      </c>
      <c r="P31" s="74">
        <v>0</v>
      </c>
    </row>
    <row r="32" spans="2:16" s="10" customFormat="1" ht="12.75" x14ac:dyDescent="0.2">
      <c r="B32" s="77">
        <v>27</v>
      </c>
      <c r="C32" s="69" t="s">
        <v>111</v>
      </c>
      <c r="D32" s="76" t="s">
        <v>109</v>
      </c>
      <c r="E32" s="74">
        <v>1</v>
      </c>
      <c r="F32" s="74">
        <v>0</v>
      </c>
      <c r="G32" s="74">
        <v>0</v>
      </c>
      <c r="H32" s="74">
        <v>0</v>
      </c>
      <c r="I32" s="74">
        <v>0</v>
      </c>
      <c r="J32" s="74">
        <v>0</v>
      </c>
      <c r="K32" s="74">
        <v>0</v>
      </c>
      <c r="L32" s="74">
        <v>0</v>
      </c>
      <c r="M32" s="74">
        <v>0</v>
      </c>
      <c r="N32" s="74">
        <v>0</v>
      </c>
      <c r="O32" s="74">
        <v>0</v>
      </c>
      <c r="P32" s="74">
        <v>0</v>
      </c>
    </row>
    <row r="33" spans="2:16" x14ac:dyDescent="0.2">
      <c r="B33" s="65"/>
      <c r="C33" s="65"/>
      <c r="D33" s="65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</row>
  </sheetData>
  <mergeCells count="4">
    <mergeCell ref="B1:P1"/>
    <mergeCell ref="B2:P2"/>
    <mergeCell ref="B3:P3"/>
    <mergeCell ref="B4:P4"/>
  </mergeCells>
  <pageMargins left="0.98425196850393704" right="0.98425196850393704" top="0.98425196850393704" bottom="0.98425196850393704" header="0.31496062992125984" footer="0.31496062992125984"/>
  <pageSetup scale="70" orientation="landscape" verticalDpi="300" r:id="rId1"/>
  <headerFooter>
    <oddFooter>&amp;R&amp;P de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Q40"/>
  <sheetViews>
    <sheetView workbookViewId="0">
      <selection activeCell="R5" sqref="R1:R1048576"/>
    </sheetView>
  </sheetViews>
  <sheetFormatPr baseColWidth="10" defaultRowHeight="12.75" x14ac:dyDescent="0.2"/>
  <cols>
    <col min="2" max="2" width="8.140625" customWidth="1"/>
    <col min="3" max="3" width="22.85546875" bestFit="1" customWidth="1"/>
  </cols>
  <sheetData>
    <row r="1" spans="2:17" ht="12.75" customHeight="1" x14ac:dyDescent="0.2">
      <c r="B1" s="127" t="s">
        <v>285</v>
      </c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</row>
    <row r="2" spans="2:17" ht="12.75" customHeight="1" x14ac:dyDescent="0.2">
      <c r="B2" s="127" t="s">
        <v>215</v>
      </c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</row>
    <row r="3" spans="2:17" ht="12.75" customHeight="1" x14ac:dyDescent="0.2">
      <c r="B3" s="128" t="s">
        <v>63</v>
      </c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</row>
    <row r="4" spans="2:17" ht="12.75" customHeight="1" x14ac:dyDescent="0.2">
      <c r="B4" s="129" t="s">
        <v>286</v>
      </c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</row>
    <row r="5" spans="2:17" x14ac:dyDescent="0.2">
      <c r="B5" s="52" t="s">
        <v>284</v>
      </c>
      <c r="C5" s="52" t="s">
        <v>64</v>
      </c>
      <c r="D5" s="53" t="s">
        <v>55</v>
      </c>
      <c r="E5" s="52" t="s">
        <v>65</v>
      </c>
      <c r="F5" s="52" t="s">
        <v>66</v>
      </c>
      <c r="G5" s="52" t="s">
        <v>67</v>
      </c>
      <c r="H5" s="52" t="s">
        <v>68</v>
      </c>
      <c r="I5" s="52" t="s">
        <v>69</v>
      </c>
      <c r="J5" s="52" t="s">
        <v>70</v>
      </c>
      <c r="K5" s="52" t="s">
        <v>71</v>
      </c>
      <c r="L5" s="52" t="s">
        <v>72</v>
      </c>
      <c r="M5" s="52" t="s">
        <v>73</v>
      </c>
      <c r="N5" s="52" t="s">
        <v>74</v>
      </c>
      <c r="O5" s="52" t="s">
        <v>75</v>
      </c>
      <c r="P5" s="52" t="s">
        <v>76</v>
      </c>
      <c r="Q5" s="54" t="s">
        <v>237</v>
      </c>
    </row>
    <row r="6" spans="2:17" x14ac:dyDescent="0.2">
      <c r="B6" s="78">
        <v>1</v>
      </c>
      <c r="C6" s="55" t="s">
        <v>238</v>
      </c>
      <c r="D6" s="55" t="s">
        <v>239</v>
      </c>
      <c r="E6" s="56">
        <v>1</v>
      </c>
      <c r="F6" s="57">
        <v>1</v>
      </c>
      <c r="G6" s="56">
        <f t="shared" ref="G6:P7" si="0">+F6</f>
        <v>1</v>
      </c>
      <c r="H6" s="56">
        <f t="shared" si="0"/>
        <v>1</v>
      </c>
      <c r="I6" s="56">
        <f t="shared" si="0"/>
        <v>1</v>
      </c>
      <c r="J6" s="56">
        <f t="shared" si="0"/>
        <v>1</v>
      </c>
      <c r="K6" s="56">
        <f t="shared" si="0"/>
        <v>1</v>
      </c>
      <c r="L6" s="56">
        <f t="shared" si="0"/>
        <v>1</v>
      </c>
      <c r="M6" s="56">
        <f t="shared" si="0"/>
        <v>1</v>
      </c>
      <c r="N6" s="56">
        <f t="shared" si="0"/>
        <v>1</v>
      </c>
      <c r="O6" s="56">
        <f t="shared" si="0"/>
        <v>1</v>
      </c>
      <c r="P6" s="56">
        <f t="shared" si="0"/>
        <v>1</v>
      </c>
      <c r="Q6" s="56">
        <f>SUM(E6:P6)</f>
        <v>12</v>
      </c>
    </row>
    <row r="7" spans="2:17" x14ac:dyDescent="0.2">
      <c r="B7" s="79">
        <v>2</v>
      </c>
      <c r="C7" s="55" t="s">
        <v>240</v>
      </c>
      <c r="D7" s="55" t="s">
        <v>241</v>
      </c>
      <c r="E7" s="56">
        <v>20</v>
      </c>
      <c r="F7" s="57">
        <f>+E7</f>
        <v>20</v>
      </c>
      <c r="G7" s="57">
        <f t="shared" si="0"/>
        <v>20</v>
      </c>
      <c r="H7" s="57">
        <f t="shared" si="0"/>
        <v>20</v>
      </c>
      <c r="I7" s="57">
        <f t="shared" si="0"/>
        <v>20</v>
      </c>
      <c r="J7" s="57">
        <f t="shared" si="0"/>
        <v>20</v>
      </c>
      <c r="K7" s="57">
        <f t="shared" si="0"/>
        <v>20</v>
      </c>
      <c r="L7" s="57">
        <f t="shared" si="0"/>
        <v>20</v>
      </c>
      <c r="M7" s="57">
        <f t="shared" si="0"/>
        <v>20</v>
      </c>
      <c r="N7" s="57">
        <f t="shared" si="0"/>
        <v>20</v>
      </c>
      <c r="O7" s="57">
        <f t="shared" si="0"/>
        <v>20</v>
      </c>
      <c r="P7" s="57">
        <f t="shared" si="0"/>
        <v>20</v>
      </c>
      <c r="Q7" s="56">
        <f>SUM(E7:P7)</f>
        <v>240</v>
      </c>
    </row>
    <row r="8" spans="2:17" x14ac:dyDescent="0.2">
      <c r="B8" s="79">
        <v>3</v>
      </c>
      <c r="C8" s="55" t="s">
        <v>242</v>
      </c>
      <c r="D8" s="55" t="s">
        <v>241</v>
      </c>
      <c r="E8" s="56">
        <v>20</v>
      </c>
      <c r="F8" s="56">
        <v>20</v>
      </c>
      <c r="G8" s="56">
        <v>20</v>
      </c>
      <c r="H8" s="56">
        <v>20</v>
      </c>
      <c r="I8" s="56">
        <v>20</v>
      </c>
      <c r="J8" s="56">
        <v>20</v>
      </c>
      <c r="K8" s="56">
        <v>20</v>
      </c>
      <c r="L8" s="56">
        <v>20</v>
      </c>
      <c r="M8" s="56">
        <v>20</v>
      </c>
      <c r="N8" s="56">
        <v>20</v>
      </c>
      <c r="O8" s="56">
        <v>20</v>
      </c>
      <c r="P8" s="56">
        <v>20</v>
      </c>
      <c r="Q8" s="56">
        <f>SUM(E8:P8)</f>
        <v>240</v>
      </c>
    </row>
    <row r="9" spans="2:17" x14ac:dyDescent="0.2">
      <c r="B9" s="79">
        <v>4</v>
      </c>
      <c r="C9" s="55" t="s">
        <v>243</v>
      </c>
      <c r="D9" s="55" t="s">
        <v>175</v>
      </c>
      <c r="E9" s="56">
        <v>25</v>
      </c>
      <c r="F9" s="56">
        <f>+E9</f>
        <v>25</v>
      </c>
      <c r="G9" s="56">
        <f t="shared" ref="G9:P11" si="1">+F9</f>
        <v>25</v>
      </c>
      <c r="H9" s="56">
        <f t="shared" si="1"/>
        <v>25</v>
      </c>
      <c r="I9" s="56">
        <f t="shared" si="1"/>
        <v>25</v>
      </c>
      <c r="J9" s="56">
        <f t="shared" si="1"/>
        <v>25</v>
      </c>
      <c r="K9" s="56">
        <f t="shared" si="1"/>
        <v>25</v>
      </c>
      <c r="L9" s="56">
        <f t="shared" si="1"/>
        <v>25</v>
      </c>
      <c r="M9" s="56">
        <f t="shared" si="1"/>
        <v>25</v>
      </c>
      <c r="N9" s="56">
        <f t="shared" si="1"/>
        <v>25</v>
      </c>
      <c r="O9" s="56">
        <f t="shared" si="1"/>
        <v>25</v>
      </c>
      <c r="P9" s="56">
        <f t="shared" si="1"/>
        <v>25</v>
      </c>
      <c r="Q9" s="56">
        <f>SUM(E9:P9)</f>
        <v>300</v>
      </c>
    </row>
    <row r="10" spans="2:17" x14ac:dyDescent="0.2">
      <c r="B10" s="79">
        <v>5</v>
      </c>
      <c r="C10" s="55" t="s">
        <v>244</v>
      </c>
      <c r="D10" s="55" t="s">
        <v>175</v>
      </c>
      <c r="E10" s="56">
        <v>60</v>
      </c>
      <c r="F10" s="56">
        <f>+E10</f>
        <v>60</v>
      </c>
      <c r="G10" s="56">
        <f t="shared" si="1"/>
        <v>60</v>
      </c>
      <c r="H10" s="56">
        <f t="shared" si="1"/>
        <v>60</v>
      </c>
      <c r="I10" s="56">
        <f t="shared" si="1"/>
        <v>60</v>
      </c>
      <c r="J10" s="56">
        <f t="shared" si="1"/>
        <v>60</v>
      </c>
      <c r="K10" s="56">
        <f t="shared" si="1"/>
        <v>60</v>
      </c>
      <c r="L10" s="56">
        <f t="shared" si="1"/>
        <v>60</v>
      </c>
      <c r="M10" s="56">
        <f t="shared" si="1"/>
        <v>60</v>
      </c>
      <c r="N10" s="56">
        <f t="shared" si="1"/>
        <v>60</v>
      </c>
      <c r="O10" s="56">
        <f t="shared" si="1"/>
        <v>60</v>
      </c>
      <c r="P10" s="56">
        <f t="shared" si="1"/>
        <v>60</v>
      </c>
      <c r="Q10" s="56">
        <f t="shared" ref="Q10:Q40" si="2">SUM(E10:P10)</f>
        <v>720</v>
      </c>
    </row>
    <row r="11" spans="2:17" x14ac:dyDescent="0.2">
      <c r="B11" s="79">
        <v>6</v>
      </c>
      <c r="C11" s="55" t="s">
        <v>245</v>
      </c>
      <c r="D11" s="55" t="s">
        <v>175</v>
      </c>
      <c r="E11" s="56">
        <v>35</v>
      </c>
      <c r="F11" s="56">
        <f>+E11</f>
        <v>35</v>
      </c>
      <c r="G11" s="56">
        <f t="shared" si="1"/>
        <v>35</v>
      </c>
      <c r="H11" s="56">
        <f t="shared" si="1"/>
        <v>35</v>
      </c>
      <c r="I11" s="56">
        <f t="shared" si="1"/>
        <v>35</v>
      </c>
      <c r="J11" s="56">
        <f t="shared" si="1"/>
        <v>35</v>
      </c>
      <c r="K11" s="56">
        <f t="shared" si="1"/>
        <v>35</v>
      </c>
      <c r="L11" s="56">
        <f t="shared" si="1"/>
        <v>35</v>
      </c>
      <c r="M11" s="56">
        <f t="shared" si="1"/>
        <v>35</v>
      </c>
      <c r="N11" s="56">
        <f t="shared" si="1"/>
        <v>35</v>
      </c>
      <c r="O11" s="56">
        <f t="shared" si="1"/>
        <v>35</v>
      </c>
      <c r="P11" s="56">
        <f t="shared" si="1"/>
        <v>35</v>
      </c>
      <c r="Q11" s="56">
        <f t="shared" si="2"/>
        <v>420</v>
      </c>
    </row>
    <row r="12" spans="2:17" x14ac:dyDescent="0.2">
      <c r="B12" s="78">
        <v>7</v>
      </c>
      <c r="C12" s="55" t="s">
        <v>246</v>
      </c>
      <c r="D12" s="55" t="s">
        <v>169</v>
      </c>
      <c r="E12" s="56">
        <f>1.5*4</f>
        <v>6</v>
      </c>
      <c r="F12" s="57">
        <v>6</v>
      </c>
      <c r="G12" s="56">
        <v>6</v>
      </c>
      <c r="H12" s="56">
        <v>6</v>
      </c>
      <c r="I12" s="56">
        <v>6</v>
      </c>
      <c r="J12" s="56">
        <v>6</v>
      </c>
      <c r="K12" s="56">
        <v>6</v>
      </c>
      <c r="L12" s="56">
        <v>6</v>
      </c>
      <c r="M12" s="56">
        <v>6</v>
      </c>
      <c r="N12" s="56">
        <v>6</v>
      </c>
      <c r="O12" s="56">
        <v>6</v>
      </c>
      <c r="P12" s="56">
        <v>6</v>
      </c>
      <c r="Q12" s="56">
        <f t="shared" si="2"/>
        <v>72</v>
      </c>
    </row>
    <row r="13" spans="2:17" x14ac:dyDescent="0.2">
      <c r="B13" s="78">
        <v>8</v>
      </c>
      <c r="C13" s="55" t="s">
        <v>247</v>
      </c>
      <c r="D13" s="55" t="s">
        <v>174</v>
      </c>
      <c r="E13" s="56">
        <f>1.5*4</f>
        <v>6</v>
      </c>
      <c r="F13" s="57">
        <f>+E13</f>
        <v>6</v>
      </c>
      <c r="G13" s="56">
        <v>6</v>
      </c>
      <c r="H13" s="56">
        <v>6</v>
      </c>
      <c r="I13" s="56">
        <v>6</v>
      </c>
      <c r="J13" s="56">
        <v>6</v>
      </c>
      <c r="K13" s="56">
        <v>6</v>
      </c>
      <c r="L13" s="56">
        <v>6</v>
      </c>
      <c r="M13" s="56">
        <v>6</v>
      </c>
      <c r="N13" s="56">
        <v>6</v>
      </c>
      <c r="O13" s="56">
        <v>6</v>
      </c>
      <c r="P13" s="56">
        <v>6</v>
      </c>
      <c r="Q13" s="56">
        <f t="shared" si="2"/>
        <v>72</v>
      </c>
    </row>
    <row r="14" spans="2:17" x14ac:dyDescent="0.2">
      <c r="B14" s="78">
        <v>9</v>
      </c>
      <c r="C14" s="55" t="s">
        <v>248</v>
      </c>
      <c r="D14" s="55" t="s">
        <v>174</v>
      </c>
      <c r="E14" s="56">
        <v>4</v>
      </c>
      <c r="F14" s="57">
        <f>+E14</f>
        <v>4</v>
      </c>
      <c r="G14" s="56">
        <v>4</v>
      </c>
      <c r="H14" s="56">
        <v>4</v>
      </c>
      <c r="I14" s="56">
        <v>4</v>
      </c>
      <c r="J14" s="56">
        <v>4</v>
      </c>
      <c r="K14" s="56">
        <v>4</v>
      </c>
      <c r="L14" s="56">
        <v>4</v>
      </c>
      <c r="M14" s="56">
        <v>4</v>
      </c>
      <c r="N14" s="56">
        <v>4</v>
      </c>
      <c r="O14" s="56">
        <v>4</v>
      </c>
      <c r="P14" s="56">
        <v>4</v>
      </c>
      <c r="Q14" s="56">
        <f t="shared" si="2"/>
        <v>48</v>
      </c>
    </row>
    <row r="15" spans="2:17" x14ac:dyDescent="0.2">
      <c r="B15" s="78">
        <v>10</v>
      </c>
      <c r="C15" s="55" t="s">
        <v>249</v>
      </c>
      <c r="D15" s="55" t="s">
        <v>250</v>
      </c>
      <c r="E15" s="56">
        <f>15*4</f>
        <v>60</v>
      </c>
      <c r="F15" s="57">
        <v>60</v>
      </c>
      <c r="G15" s="56">
        <v>60</v>
      </c>
      <c r="H15" s="56">
        <v>60</v>
      </c>
      <c r="I15" s="56">
        <v>60</v>
      </c>
      <c r="J15" s="56">
        <v>60</v>
      </c>
      <c r="K15" s="56">
        <v>60</v>
      </c>
      <c r="L15" s="56">
        <v>60</v>
      </c>
      <c r="M15" s="56">
        <v>60</v>
      </c>
      <c r="N15" s="56">
        <v>60</v>
      </c>
      <c r="O15" s="56">
        <v>60</v>
      </c>
      <c r="P15" s="56">
        <v>60</v>
      </c>
      <c r="Q15" s="56">
        <f t="shared" si="2"/>
        <v>720</v>
      </c>
    </row>
    <row r="16" spans="2:17" x14ac:dyDescent="0.2">
      <c r="B16" s="78">
        <v>11</v>
      </c>
      <c r="C16" s="55" t="s">
        <v>251</v>
      </c>
      <c r="D16" s="55" t="s">
        <v>241</v>
      </c>
      <c r="E16" s="56">
        <v>8</v>
      </c>
      <c r="F16" s="57">
        <f>+E16</f>
        <v>8</v>
      </c>
      <c r="G16" s="56">
        <v>8</v>
      </c>
      <c r="H16" s="56">
        <v>8</v>
      </c>
      <c r="I16" s="56">
        <v>8</v>
      </c>
      <c r="J16" s="56">
        <v>8</v>
      </c>
      <c r="K16" s="56">
        <v>8</v>
      </c>
      <c r="L16" s="56">
        <v>8</v>
      </c>
      <c r="M16" s="56">
        <v>8</v>
      </c>
      <c r="N16" s="56">
        <v>8</v>
      </c>
      <c r="O16" s="56">
        <v>8</v>
      </c>
      <c r="P16" s="56">
        <v>8</v>
      </c>
      <c r="Q16" s="56">
        <f t="shared" si="2"/>
        <v>96</v>
      </c>
    </row>
    <row r="17" spans="2:17" x14ac:dyDescent="0.2">
      <c r="B17" s="78">
        <v>12</v>
      </c>
      <c r="C17" s="55" t="s">
        <v>252</v>
      </c>
      <c r="D17" s="55" t="s">
        <v>253</v>
      </c>
      <c r="E17" s="56">
        <v>8</v>
      </c>
      <c r="F17" s="57">
        <f>+E17</f>
        <v>8</v>
      </c>
      <c r="G17" s="56">
        <v>8</v>
      </c>
      <c r="H17" s="56">
        <v>8</v>
      </c>
      <c r="I17" s="56">
        <v>8</v>
      </c>
      <c r="J17" s="56">
        <v>8</v>
      </c>
      <c r="K17" s="56">
        <v>8</v>
      </c>
      <c r="L17" s="56">
        <v>8</v>
      </c>
      <c r="M17" s="56">
        <v>8</v>
      </c>
      <c r="N17" s="56">
        <v>8</v>
      </c>
      <c r="O17" s="56">
        <v>8</v>
      </c>
      <c r="P17" s="56">
        <v>8</v>
      </c>
      <c r="Q17" s="56">
        <f t="shared" si="2"/>
        <v>96</v>
      </c>
    </row>
    <row r="18" spans="2:17" x14ac:dyDescent="0.2">
      <c r="B18" s="78">
        <v>13</v>
      </c>
      <c r="C18" s="55" t="s">
        <v>254</v>
      </c>
      <c r="D18" s="55" t="s">
        <v>255</v>
      </c>
      <c r="E18" s="56">
        <v>1</v>
      </c>
      <c r="F18" s="57">
        <v>1</v>
      </c>
      <c r="G18" s="56">
        <v>1</v>
      </c>
      <c r="H18" s="56">
        <v>1</v>
      </c>
      <c r="I18" s="56">
        <v>1</v>
      </c>
      <c r="J18" s="56">
        <v>1</v>
      </c>
      <c r="K18" s="56">
        <f t="shared" ref="K18:P21" si="3">+J18</f>
        <v>1</v>
      </c>
      <c r="L18" s="56">
        <f t="shared" si="3"/>
        <v>1</v>
      </c>
      <c r="M18" s="56">
        <f t="shared" si="3"/>
        <v>1</v>
      </c>
      <c r="N18" s="56">
        <f t="shared" si="3"/>
        <v>1</v>
      </c>
      <c r="O18" s="56">
        <f t="shared" si="3"/>
        <v>1</v>
      </c>
      <c r="P18" s="56">
        <f t="shared" si="3"/>
        <v>1</v>
      </c>
      <c r="Q18" s="56">
        <f t="shared" si="2"/>
        <v>12</v>
      </c>
    </row>
    <row r="19" spans="2:17" x14ac:dyDescent="0.2">
      <c r="B19" s="78">
        <v>14</v>
      </c>
      <c r="C19" s="55" t="s">
        <v>256</v>
      </c>
      <c r="D19" s="55" t="s">
        <v>255</v>
      </c>
      <c r="E19" s="56">
        <v>1</v>
      </c>
      <c r="F19" s="57">
        <v>1</v>
      </c>
      <c r="G19" s="56">
        <v>1</v>
      </c>
      <c r="H19" s="56">
        <v>1</v>
      </c>
      <c r="I19" s="56">
        <v>1</v>
      </c>
      <c r="J19" s="56">
        <v>1</v>
      </c>
      <c r="K19" s="56">
        <f t="shared" si="3"/>
        <v>1</v>
      </c>
      <c r="L19" s="56">
        <f t="shared" si="3"/>
        <v>1</v>
      </c>
      <c r="M19" s="56">
        <f t="shared" si="3"/>
        <v>1</v>
      </c>
      <c r="N19" s="56">
        <f t="shared" si="3"/>
        <v>1</v>
      </c>
      <c r="O19" s="56">
        <f t="shared" si="3"/>
        <v>1</v>
      </c>
      <c r="P19" s="56">
        <f t="shared" si="3"/>
        <v>1</v>
      </c>
      <c r="Q19" s="56">
        <f t="shared" si="2"/>
        <v>12</v>
      </c>
    </row>
    <row r="20" spans="2:17" x14ac:dyDescent="0.2">
      <c r="B20" s="78">
        <v>15</v>
      </c>
      <c r="C20" s="58" t="s">
        <v>257</v>
      </c>
      <c r="D20" s="55" t="s">
        <v>258</v>
      </c>
      <c r="E20" s="56">
        <v>1</v>
      </c>
      <c r="F20" s="57">
        <v>1</v>
      </c>
      <c r="G20" s="56">
        <v>1</v>
      </c>
      <c r="H20" s="56">
        <v>1</v>
      </c>
      <c r="I20" s="56">
        <v>1</v>
      </c>
      <c r="J20" s="56">
        <v>1</v>
      </c>
      <c r="K20" s="56">
        <f t="shared" si="3"/>
        <v>1</v>
      </c>
      <c r="L20" s="56">
        <f t="shared" si="3"/>
        <v>1</v>
      </c>
      <c r="M20" s="56">
        <f t="shared" si="3"/>
        <v>1</v>
      </c>
      <c r="N20" s="56">
        <f t="shared" si="3"/>
        <v>1</v>
      </c>
      <c r="O20" s="56">
        <f t="shared" si="3"/>
        <v>1</v>
      </c>
      <c r="P20" s="56">
        <f t="shared" si="3"/>
        <v>1</v>
      </c>
      <c r="Q20" s="56">
        <f t="shared" si="2"/>
        <v>12</v>
      </c>
    </row>
    <row r="21" spans="2:17" x14ac:dyDescent="0.2">
      <c r="B21" s="78">
        <v>16</v>
      </c>
      <c r="C21" s="58" t="s">
        <v>259</v>
      </c>
      <c r="D21" s="55" t="s">
        <v>260</v>
      </c>
      <c r="E21" s="56">
        <v>2</v>
      </c>
      <c r="F21" s="57">
        <v>2</v>
      </c>
      <c r="G21" s="56">
        <v>2</v>
      </c>
      <c r="H21" s="56">
        <v>2</v>
      </c>
      <c r="I21" s="56">
        <v>2</v>
      </c>
      <c r="J21" s="56">
        <v>2</v>
      </c>
      <c r="K21" s="56">
        <f t="shared" si="3"/>
        <v>2</v>
      </c>
      <c r="L21" s="56">
        <f t="shared" si="3"/>
        <v>2</v>
      </c>
      <c r="M21" s="56">
        <f t="shared" si="3"/>
        <v>2</v>
      </c>
      <c r="N21" s="56">
        <f t="shared" si="3"/>
        <v>2</v>
      </c>
      <c r="O21" s="56">
        <f t="shared" si="3"/>
        <v>2</v>
      </c>
      <c r="P21" s="56">
        <f t="shared" si="3"/>
        <v>2</v>
      </c>
      <c r="Q21" s="56">
        <f t="shared" si="2"/>
        <v>24</v>
      </c>
    </row>
    <row r="22" spans="2:17" x14ac:dyDescent="0.2">
      <c r="B22" s="78">
        <v>17</v>
      </c>
      <c r="C22" s="58" t="s">
        <v>261</v>
      </c>
      <c r="D22" s="55" t="s">
        <v>175</v>
      </c>
      <c r="E22" s="56">
        <f>5*4</f>
        <v>20</v>
      </c>
      <c r="F22" s="57">
        <f>+E22</f>
        <v>20</v>
      </c>
      <c r="G22" s="56">
        <v>20</v>
      </c>
      <c r="H22" s="56">
        <v>20</v>
      </c>
      <c r="I22" s="56">
        <v>20</v>
      </c>
      <c r="J22" s="56">
        <v>20</v>
      </c>
      <c r="K22" s="56">
        <v>20</v>
      </c>
      <c r="L22" s="56">
        <v>20</v>
      </c>
      <c r="M22" s="56">
        <v>20</v>
      </c>
      <c r="N22" s="56">
        <v>20</v>
      </c>
      <c r="O22" s="56">
        <v>20</v>
      </c>
      <c r="P22" s="56">
        <v>20</v>
      </c>
      <c r="Q22" s="56">
        <f t="shared" si="2"/>
        <v>240</v>
      </c>
    </row>
    <row r="23" spans="2:17" x14ac:dyDescent="0.2">
      <c r="B23" s="78">
        <v>18</v>
      </c>
      <c r="C23" s="58" t="s">
        <v>262</v>
      </c>
      <c r="D23" s="58" t="s">
        <v>175</v>
      </c>
      <c r="E23" s="56">
        <v>5</v>
      </c>
      <c r="F23" s="57">
        <v>5</v>
      </c>
      <c r="G23" s="56">
        <v>5</v>
      </c>
      <c r="H23" s="56">
        <v>5</v>
      </c>
      <c r="I23" s="56">
        <v>5</v>
      </c>
      <c r="J23" s="56">
        <v>5</v>
      </c>
      <c r="K23" s="56">
        <f t="shared" ref="K23:P36" si="4">+J23</f>
        <v>5</v>
      </c>
      <c r="L23" s="56">
        <f t="shared" si="4"/>
        <v>5</v>
      </c>
      <c r="M23" s="56">
        <f t="shared" si="4"/>
        <v>5</v>
      </c>
      <c r="N23" s="56">
        <f t="shared" si="4"/>
        <v>5</v>
      </c>
      <c r="O23" s="56">
        <f t="shared" si="4"/>
        <v>5</v>
      </c>
      <c r="P23" s="56">
        <f t="shared" si="4"/>
        <v>5</v>
      </c>
      <c r="Q23" s="56">
        <f t="shared" si="2"/>
        <v>60</v>
      </c>
    </row>
    <row r="24" spans="2:17" x14ac:dyDescent="0.2">
      <c r="B24" s="78">
        <v>19</v>
      </c>
      <c r="C24" s="58" t="s">
        <v>263</v>
      </c>
      <c r="D24" s="58" t="s">
        <v>175</v>
      </c>
      <c r="E24" s="56">
        <f>3*4</f>
        <v>12</v>
      </c>
      <c r="F24" s="57">
        <v>12</v>
      </c>
      <c r="G24" s="56">
        <v>12</v>
      </c>
      <c r="H24" s="56">
        <v>12</v>
      </c>
      <c r="I24" s="56">
        <v>12</v>
      </c>
      <c r="J24" s="56">
        <v>12</v>
      </c>
      <c r="K24" s="56">
        <v>12</v>
      </c>
      <c r="L24" s="56">
        <v>12</v>
      </c>
      <c r="M24" s="56">
        <v>12</v>
      </c>
      <c r="N24" s="56">
        <v>12</v>
      </c>
      <c r="O24" s="56">
        <v>12</v>
      </c>
      <c r="P24" s="56">
        <v>12</v>
      </c>
      <c r="Q24" s="56">
        <f t="shared" si="2"/>
        <v>144</v>
      </c>
    </row>
    <row r="25" spans="2:17" x14ac:dyDescent="0.2">
      <c r="B25" s="79">
        <v>20</v>
      </c>
      <c r="C25" s="58" t="s">
        <v>264</v>
      </c>
      <c r="D25" s="59" t="s">
        <v>265</v>
      </c>
      <c r="E25" s="56">
        <v>4</v>
      </c>
      <c r="F25" s="57">
        <f>+E25</f>
        <v>4</v>
      </c>
      <c r="G25" s="57">
        <f t="shared" ref="G25:P25" si="5">+F25</f>
        <v>4</v>
      </c>
      <c r="H25" s="57">
        <f t="shared" si="5"/>
        <v>4</v>
      </c>
      <c r="I25" s="57">
        <f t="shared" si="5"/>
        <v>4</v>
      </c>
      <c r="J25" s="57">
        <f t="shared" si="5"/>
        <v>4</v>
      </c>
      <c r="K25" s="57">
        <f t="shared" si="5"/>
        <v>4</v>
      </c>
      <c r="L25" s="57">
        <f t="shared" si="5"/>
        <v>4</v>
      </c>
      <c r="M25" s="57">
        <f t="shared" si="5"/>
        <v>4</v>
      </c>
      <c r="N25" s="57">
        <f t="shared" si="5"/>
        <v>4</v>
      </c>
      <c r="O25" s="57">
        <f t="shared" si="5"/>
        <v>4</v>
      </c>
      <c r="P25" s="57">
        <f t="shared" si="5"/>
        <v>4</v>
      </c>
      <c r="Q25" s="56">
        <f>SUM(E25:P25)</f>
        <v>48</v>
      </c>
    </row>
    <row r="26" spans="2:17" x14ac:dyDescent="0.2">
      <c r="B26" s="78">
        <v>21</v>
      </c>
      <c r="C26" s="58" t="s">
        <v>266</v>
      </c>
      <c r="D26" s="58" t="s">
        <v>175</v>
      </c>
      <c r="E26" s="56">
        <v>1</v>
      </c>
      <c r="F26" s="57">
        <v>1</v>
      </c>
      <c r="G26" s="56">
        <v>1</v>
      </c>
      <c r="H26" s="56">
        <v>1</v>
      </c>
      <c r="I26" s="56">
        <v>1</v>
      </c>
      <c r="J26" s="56">
        <v>1</v>
      </c>
      <c r="K26" s="56">
        <f t="shared" si="4"/>
        <v>1</v>
      </c>
      <c r="L26" s="56">
        <f t="shared" si="4"/>
        <v>1</v>
      </c>
      <c r="M26" s="56">
        <f t="shared" si="4"/>
        <v>1</v>
      </c>
      <c r="N26" s="56">
        <f t="shared" si="4"/>
        <v>1</v>
      </c>
      <c r="O26" s="56">
        <f t="shared" si="4"/>
        <v>1</v>
      </c>
      <c r="P26" s="56">
        <f t="shared" si="4"/>
        <v>1</v>
      </c>
      <c r="Q26" s="56">
        <f t="shared" si="2"/>
        <v>12</v>
      </c>
    </row>
    <row r="27" spans="2:17" x14ac:dyDescent="0.2">
      <c r="B27" s="78">
        <v>22</v>
      </c>
      <c r="C27" s="58" t="s">
        <v>267</v>
      </c>
      <c r="D27" s="55" t="s">
        <v>175</v>
      </c>
      <c r="E27" s="56">
        <v>8</v>
      </c>
      <c r="F27" s="57">
        <v>8</v>
      </c>
      <c r="G27" s="56">
        <v>8</v>
      </c>
      <c r="H27" s="56">
        <v>8</v>
      </c>
      <c r="I27" s="56">
        <v>8</v>
      </c>
      <c r="J27" s="56">
        <v>8</v>
      </c>
      <c r="K27" s="56">
        <v>8</v>
      </c>
      <c r="L27" s="56">
        <v>8</v>
      </c>
      <c r="M27" s="56">
        <v>8</v>
      </c>
      <c r="N27" s="56">
        <v>8</v>
      </c>
      <c r="O27" s="56">
        <v>8</v>
      </c>
      <c r="P27" s="56">
        <v>8</v>
      </c>
      <c r="Q27" s="56">
        <f t="shared" si="2"/>
        <v>96</v>
      </c>
    </row>
    <row r="28" spans="2:17" x14ac:dyDescent="0.2">
      <c r="B28" s="78">
        <v>23</v>
      </c>
      <c r="C28" s="58" t="s">
        <v>268</v>
      </c>
      <c r="D28" s="55" t="s">
        <v>175</v>
      </c>
      <c r="E28" s="56">
        <v>1</v>
      </c>
      <c r="F28" s="57">
        <v>1</v>
      </c>
      <c r="G28" s="56">
        <v>1</v>
      </c>
      <c r="H28" s="56">
        <v>1</v>
      </c>
      <c r="I28" s="56">
        <v>1</v>
      </c>
      <c r="J28" s="56">
        <v>1</v>
      </c>
      <c r="K28" s="56">
        <f t="shared" si="4"/>
        <v>1</v>
      </c>
      <c r="L28" s="56">
        <f t="shared" si="4"/>
        <v>1</v>
      </c>
      <c r="M28" s="56">
        <f t="shared" si="4"/>
        <v>1</v>
      </c>
      <c r="N28" s="56">
        <f t="shared" si="4"/>
        <v>1</v>
      </c>
      <c r="O28" s="56">
        <f t="shared" si="4"/>
        <v>1</v>
      </c>
      <c r="P28" s="56">
        <f t="shared" si="4"/>
        <v>1</v>
      </c>
      <c r="Q28" s="56">
        <f t="shared" si="2"/>
        <v>12</v>
      </c>
    </row>
    <row r="29" spans="2:17" x14ac:dyDescent="0.2">
      <c r="B29" s="78">
        <v>24</v>
      </c>
      <c r="C29" s="58" t="s">
        <v>269</v>
      </c>
      <c r="D29" s="55" t="s">
        <v>175</v>
      </c>
      <c r="E29" s="56">
        <v>8</v>
      </c>
      <c r="F29" s="57">
        <v>8</v>
      </c>
      <c r="G29" s="56">
        <v>8</v>
      </c>
      <c r="H29" s="56">
        <v>8</v>
      </c>
      <c r="I29" s="56">
        <v>8</v>
      </c>
      <c r="J29" s="56">
        <v>8</v>
      </c>
      <c r="K29" s="56">
        <v>8</v>
      </c>
      <c r="L29" s="56">
        <v>8</v>
      </c>
      <c r="M29" s="56">
        <v>8</v>
      </c>
      <c r="N29" s="56">
        <v>8</v>
      </c>
      <c r="O29" s="56">
        <v>8</v>
      </c>
      <c r="P29" s="56">
        <v>8</v>
      </c>
      <c r="Q29" s="56">
        <f t="shared" si="2"/>
        <v>96</v>
      </c>
    </row>
    <row r="30" spans="2:17" x14ac:dyDescent="0.2">
      <c r="B30" s="78">
        <v>25</v>
      </c>
      <c r="C30" s="58" t="s">
        <v>270</v>
      </c>
      <c r="D30" s="55" t="s">
        <v>175</v>
      </c>
      <c r="E30" s="56">
        <v>8</v>
      </c>
      <c r="F30" s="57">
        <v>8</v>
      </c>
      <c r="G30" s="56">
        <v>8</v>
      </c>
      <c r="H30" s="56">
        <v>8</v>
      </c>
      <c r="I30" s="56">
        <v>8</v>
      </c>
      <c r="J30" s="56">
        <v>8</v>
      </c>
      <c r="K30" s="56">
        <v>8</v>
      </c>
      <c r="L30" s="56">
        <v>8</v>
      </c>
      <c r="M30" s="56">
        <v>8</v>
      </c>
      <c r="N30" s="56">
        <v>8</v>
      </c>
      <c r="O30" s="56">
        <v>8</v>
      </c>
      <c r="P30" s="56">
        <v>8</v>
      </c>
      <c r="Q30" s="56">
        <f t="shared" si="2"/>
        <v>96</v>
      </c>
    </row>
    <row r="31" spans="2:17" x14ac:dyDescent="0.2">
      <c r="B31" s="78">
        <v>26</v>
      </c>
      <c r="C31" s="58" t="s">
        <v>271</v>
      </c>
      <c r="D31" s="55" t="s">
        <v>175</v>
      </c>
      <c r="E31" s="56">
        <v>8</v>
      </c>
      <c r="F31" s="57">
        <v>8</v>
      </c>
      <c r="G31" s="56">
        <v>8</v>
      </c>
      <c r="H31" s="56">
        <v>8</v>
      </c>
      <c r="I31" s="56">
        <v>8</v>
      </c>
      <c r="J31" s="56">
        <v>8</v>
      </c>
      <c r="K31" s="56">
        <v>8</v>
      </c>
      <c r="L31" s="56">
        <v>8</v>
      </c>
      <c r="M31" s="56">
        <v>8</v>
      </c>
      <c r="N31" s="56">
        <v>8</v>
      </c>
      <c r="O31" s="56">
        <v>8</v>
      </c>
      <c r="P31" s="56">
        <v>8</v>
      </c>
      <c r="Q31" s="56">
        <f t="shared" si="2"/>
        <v>96</v>
      </c>
    </row>
    <row r="32" spans="2:17" x14ac:dyDescent="0.2">
      <c r="B32" s="78">
        <v>27</v>
      </c>
      <c r="C32" s="60" t="s">
        <v>272</v>
      </c>
      <c r="D32" s="60" t="s">
        <v>175</v>
      </c>
      <c r="E32" s="61">
        <v>3</v>
      </c>
      <c r="F32" s="57">
        <v>3</v>
      </c>
      <c r="G32" s="61">
        <v>3</v>
      </c>
      <c r="H32" s="61">
        <v>3</v>
      </c>
      <c r="I32" s="61">
        <v>3</v>
      </c>
      <c r="J32" s="61">
        <v>3</v>
      </c>
      <c r="K32" s="56">
        <f t="shared" si="4"/>
        <v>3</v>
      </c>
      <c r="L32" s="56">
        <f t="shared" si="4"/>
        <v>3</v>
      </c>
      <c r="M32" s="56">
        <f t="shared" si="4"/>
        <v>3</v>
      </c>
      <c r="N32" s="56">
        <f t="shared" si="4"/>
        <v>3</v>
      </c>
      <c r="O32" s="56">
        <f t="shared" si="4"/>
        <v>3</v>
      </c>
      <c r="P32" s="56">
        <f t="shared" si="4"/>
        <v>3</v>
      </c>
      <c r="Q32" s="56">
        <f t="shared" si="2"/>
        <v>36</v>
      </c>
    </row>
    <row r="33" spans="2:17" x14ac:dyDescent="0.2">
      <c r="B33" s="78">
        <v>28</v>
      </c>
      <c r="C33" s="62" t="s">
        <v>273</v>
      </c>
      <c r="D33" s="62" t="s">
        <v>175</v>
      </c>
      <c r="E33" s="63">
        <v>1</v>
      </c>
      <c r="F33" s="57">
        <v>1</v>
      </c>
      <c r="G33" s="63">
        <v>1</v>
      </c>
      <c r="H33" s="63">
        <v>1</v>
      </c>
      <c r="I33" s="63">
        <v>1</v>
      </c>
      <c r="J33" s="63">
        <v>1</v>
      </c>
      <c r="K33" s="56">
        <f t="shared" si="4"/>
        <v>1</v>
      </c>
      <c r="L33" s="56">
        <f t="shared" si="4"/>
        <v>1</v>
      </c>
      <c r="M33" s="56">
        <f t="shared" si="4"/>
        <v>1</v>
      </c>
      <c r="N33" s="56">
        <f t="shared" si="4"/>
        <v>1</v>
      </c>
      <c r="O33" s="56">
        <f t="shared" si="4"/>
        <v>1</v>
      </c>
      <c r="P33" s="56">
        <f t="shared" si="4"/>
        <v>1</v>
      </c>
      <c r="Q33" s="56">
        <f t="shared" si="2"/>
        <v>12</v>
      </c>
    </row>
    <row r="34" spans="2:17" x14ac:dyDescent="0.2">
      <c r="B34" s="78">
        <v>29</v>
      </c>
      <c r="C34" s="62" t="s">
        <v>274</v>
      </c>
      <c r="D34" s="62" t="s">
        <v>175</v>
      </c>
      <c r="E34" s="63">
        <v>1</v>
      </c>
      <c r="F34" s="57">
        <v>1</v>
      </c>
      <c r="G34" s="63">
        <v>1</v>
      </c>
      <c r="H34" s="63">
        <v>1</v>
      </c>
      <c r="I34" s="63">
        <v>1</v>
      </c>
      <c r="J34" s="63">
        <v>1</v>
      </c>
      <c r="K34" s="56">
        <f t="shared" si="4"/>
        <v>1</v>
      </c>
      <c r="L34" s="56">
        <f t="shared" si="4"/>
        <v>1</v>
      </c>
      <c r="M34" s="56">
        <f t="shared" si="4"/>
        <v>1</v>
      </c>
      <c r="N34" s="56">
        <f t="shared" si="4"/>
        <v>1</v>
      </c>
      <c r="O34" s="56">
        <f t="shared" si="4"/>
        <v>1</v>
      </c>
      <c r="P34" s="56">
        <f t="shared" si="4"/>
        <v>1</v>
      </c>
      <c r="Q34" s="56">
        <f t="shared" si="2"/>
        <v>12</v>
      </c>
    </row>
    <row r="35" spans="2:17" x14ac:dyDescent="0.2">
      <c r="B35" s="78">
        <v>30</v>
      </c>
      <c r="C35" s="62" t="s">
        <v>275</v>
      </c>
      <c r="D35" s="62" t="s">
        <v>175</v>
      </c>
      <c r="E35" s="63">
        <v>3</v>
      </c>
      <c r="F35" s="57">
        <v>3</v>
      </c>
      <c r="G35" s="63">
        <v>3</v>
      </c>
      <c r="H35" s="63">
        <v>3</v>
      </c>
      <c r="I35" s="63">
        <v>3</v>
      </c>
      <c r="J35" s="63">
        <v>3</v>
      </c>
      <c r="K35" s="56">
        <f t="shared" si="4"/>
        <v>3</v>
      </c>
      <c r="L35" s="56">
        <f t="shared" si="4"/>
        <v>3</v>
      </c>
      <c r="M35" s="56">
        <f t="shared" si="4"/>
        <v>3</v>
      </c>
      <c r="N35" s="56">
        <f t="shared" si="4"/>
        <v>3</v>
      </c>
      <c r="O35" s="56">
        <f t="shared" si="4"/>
        <v>3</v>
      </c>
      <c r="P35" s="56">
        <f t="shared" si="4"/>
        <v>3</v>
      </c>
      <c r="Q35" s="56">
        <f t="shared" si="2"/>
        <v>36</v>
      </c>
    </row>
    <row r="36" spans="2:17" x14ac:dyDescent="0.2">
      <c r="B36" s="78">
        <v>31</v>
      </c>
      <c r="C36" s="62" t="s">
        <v>276</v>
      </c>
      <c r="D36" s="62" t="s">
        <v>181</v>
      </c>
      <c r="E36" s="63">
        <v>3</v>
      </c>
      <c r="F36" s="57">
        <v>3</v>
      </c>
      <c r="G36" s="63">
        <v>3</v>
      </c>
      <c r="H36" s="63">
        <v>3</v>
      </c>
      <c r="I36" s="63">
        <v>3</v>
      </c>
      <c r="J36" s="63">
        <v>3</v>
      </c>
      <c r="K36" s="56">
        <f t="shared" si="4"/>
        <v>3</v>
      </c>
      <c r="L36" s="56">
        <f t="shared" si="4"/>
        <v>3</v>
      </c>
      <c r="M36" s="56">
        <f t="shared" si="4"/>
        <v>3</v>
      </c>
      <c r="N36" s="56">
        <f t="shared" si="4"/>
        <v>3</v>
      </c>
      <c r="O36" s="56">
        <f t="shared" si="4"/>
        <v>3</v>
      </c>
      <c r="P36" s="56">
        <f t="shared" si="4"/>
        <v>3</v>
      </c>
      <c r="Q36" s="56">
        <f t="shared" si="2"/>
        <v>36</v>
      </c>
    </row>
    <row r="37" spans="2:17" x14ac:dyDescent="0.2">
      <c r="B37" s="78">
        <v>32</v>
      </c>
      <c r="C37" s="60" t="s">
        <v>277</v>
      </c>
      <c r="D37" s="60" t="s">
        <v>175</v>
      </c>
      <c r="E37" s="61">
        <v>12</v>
      </c>
      <c r="F37" s="57">
        <f>+E37</f>
        <v>12</v>
      </c>
      <c r="G37" s="63">
        <f t="shared" ref="G37:P40" si="6">+F37</f>
        <v>12</v>
      </c>
      <c r="H37" s="63">
        <f t="shared" si="6"/>
        <v>12</v>
      </c>
      <c r="I37" s="63">
        <f t="shared" si="6"/>
        <v>12</v>
      </c>
      <c r="J37" s="63">
        <f t="shared" si="6"/>
        <v>12</v>
      </c>
      <c r="K37" s="56">
        <f t="shared" si="6"/>
        <v>12</v>
      </c>
      <c r="L37" s="56">
        <f t="shared" si="6"/>
        <v>12</v>
      </c>
      <c r="M37" s="56">
        <f t="shared" si="6"/>
        <v>12</v>
      </c>
      <c r="N37" s="56">
        <f t="shared" si="6"/>
        <v>12</v>
      </c>
      <c r="O37" s="56">
        <f t="shared" si="6"/>
        <v>12</v>
      </c>
      <c r="P37" s="56">
        <f t="shared" si="6"/>
        <v>12</v>
      </c>
      <c r="Q37" s="56">
        <f t="shared" si="2"/>
        <v>144</v>
      </c>
    </row>
    <row r="38" spans="2:17" x14ac:dyDescent="0.2">
      <c r="B38" s="78">
        <v>33</v>
      </c>
      <c r="C38" s="60" t="s">
        <v>278</v>
      </c>
      <c r="D38" s="60" t="s">
        <v>175</v>
      </c>
      <c r="E38" s="61">
        <v>8</v>
      </c>
      <c r="F38" s="57">
        <v>8</v>
      </c>
      <c r="G38" s="63">
        <f>+F38</f>
        <v>8</v>
      </c>
      <c r="H38" s="63">
        <f t="shared" si="6"/>
        <v>8</v>
      </c>
      <c r="I38" s="63">
        <f t="shared" si="6"/>
        <v>8</v>
      </c>
      <c r="J38" s="63">
        <f t="shared" si="6"/>
        <v>8</v>
      </c>
      <c r="K38" s="56">
        <f t="shared" si="6"/>
        <v>8</v>
      </c>
      <c r="L38" s="56">
        <f t="shared" si="6"/>
        <v>8</v>
      </c>
      <c r="M38" s="56">
        <f t="shared" si="6"/>
        <v>8</v>
      </c>
      <c r="N38" s="56">
        <f t="shared" si="6"/>
        <v>8</v>
      </c>
      <c r="O38" s="56">
        <f t="shared" si="6"/>
        <v>8</v>
      </c>
      <c r="P38" s="56">
        <f t="shared" si="6"/>
        <v>8</v>
      </c>
      <c r="Q38" s="56">
        <f t="shared" si="2"/>
        <v>96</v>
      </c>
    </row>
    <row r="39" spans="2:17" x14ac:dyDescent="0.2">
      <c r="B39" s="78">
        <v>34</v>
      </c>
      <c r="C39" s="60" t="s">
        <v>279</v>
      </c>
      <c r="D39" s="60" t="s">
        <v>175</v>
      </c>
      <c r="E39" s="61">
        <v>16</v>
      </c>
      <c r="F39" s="57">
        <v>16</v>
      </c>
      <c r="G39" s="61">
        <f>+F39</f>
        <v>16</v>
      </c>
      <c r="H39" s="61">
        <f t="shared" si="6"/>
        <v>16</v>
      </c>
      <c r="I39" s="61">
        <f t="shared" si="6"/>
        <v>16</v>
      </c>
      <c r="J39" s="61">
        <f t="shared" si="6"/>
        <v>16</v>
      </c>
      <c r="K39" s="61">
        <f t="shared" si="6"/>
        <v>16</v>
      </c>
      <c r="L39" s="61">
        <f t="shared" si="6"/>
        <v>16</v>
      </c>
      <c r="M39" s="61">
        <f t="shared" si="6"/>
        <v>16</v>
      </c>
      <c r="N39" s="61">
        <f t="shared" si="6"/>
        <v>16</v>
      </c>
      <c r="O39" s="61">
        <f t="shared" si="6"/>
        <v>16</v>
      </c>
      <c r="P39" s="61">
        <f t="shared" si="6"/>
        <v>16</v>
      </c>
      <c r="Q39" s="56">
        <f t="shared" si="2"/>
        <v>192</v>
      </c>
    </row>
    <row r="40" spans="2:17" x14ac:dyDescent="0.2">
      <c r="B40" s="79">
        <v>35</v>
      </c>
      <c r="C40" s="55" t="s">
        <v>280</v>
      </c>
      <c r="D40" s="55" t="s">
        <v>175</v>
      </c>
      <c r="E40" s="56">
        <v>20</v>
      </c>
      <c r="F40" s="57">
        <f>+E40</f>
        <v>20</v>
      </c>
      <c r="G40" s="56">
        <f>+F40</f>
        <v>20</v>
      </c>
      <c r="H40" s="56">
        <f t="shared" si="6"/>
        <v>20</v>
      </c>
      <c r="I40" s="56">
        <f t="shared" si="6"/>
        <v>20</v>
      </c>
      <c r="J40" s="56">
        <f t="shared" si="6"/>
        <v>20</v>
      </c>
      <c r="K40" s="56">
        <f t="shared" si="6"/>
        <v>20</v>
      </c>
      <c r="L40" s="56">
        <f t="shared" si="6"/>
        <v>20</v>
      </c>
      <c r="M40" s="56">
        <f t="shared" si="6"/>
        <v>20</v>
      </c>
      <c r="N40" s="56">
        <f t="shared" si="6"/>
        <v>20</v>
      </c>
      <c r="O40" s="56">
        <f t="shared" si="6"/>
        <v>20</v>
      </c>
      <c r="P40" s="56">
        <f t="shared" si="6"/>
        <v>20</v>
      </c>
      <c r="Q40" s="56">
        <f t="shared" si="2"/>
        <v>240</v>
      </c>
    </row>
  </sheetData>
  <mergeCells count="4">
    <mergeCell ref="B1:Q1"/>
    <mergeCell ref="B2:Q2"/>
    <mergeCell ref="B3:Q3"/>
    <mergeCell ref="B4:Q4"/>
  </mergeCells>
  <pageMargins left="0.70866141732283472" right="0.70866141732283472" top="0.74803149606299213" bottom="0.74803149606299213" header="0.31496062992125984" footer="0.31496062992125984"/>
  <pageSetup scale="61" orientation="landscape" verticalDpi="0" r:id="rId1"/>
  <headerFooter>
    <oddFooter>&amp;R&amp;P de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35"/>
  <sheetViews>
    <sheetView zoomScaleNormal="100" zoomScaleSheetLayoutView="100" workbookViewId="0">
      <selection activeCell="G1" sqref="G1:G1048576"/>
    </sheetView>
  </sheetViews>
  <sheetFormatPr baseColWidth="10" defaultRowHeight="12.75" x14ac:dyDescent="0.2"/>
  <cols>
    <col min="1" max="1" width="2.7109375" style="80" customWidth="1"/>
    <col min="2" max="2" width="7.85546875" style="80" customWidth="1"/>
    <col min="3" max="3" width="9.7109375" style="80" customWidth="1"/>
    <col min="4" max="4" width="13.42578125" style="80" customWidth="1"/>
    <col min="5" max="5" width="37.42578125" style="81" customWidth="1"/>
    <col min="6" max="6" width="18.28515625" style="80" bestFit="1" customWidth="1"/>
    <col min="7" max="7" width="4.28515625" style="80" customWidth="1"/>
    <col min="8" max="16384" width="11.42578125" style="80"/>
  </cols>
  <sheetData>
    <row r="2" spans="1:6" s="18" customFormat="1" ht="18.75" customHeight="1" x14ac:dyDescent="0.2">
      <c r="A2" s="114"/>
      <c r="B2" s="131" t="s">
        <v>287</v>
      </c>
      <c r="C2" s="131"/>
      <c r="D2" s="131"/>
      <c r="E2" s="131"/>
      <c r="F2" s="131"/>
    </row>
    <row r="3" spans="1:6" s="18" customFormat="1" ht="18.75" customHeight="1" x14ac:dyDescent="0.2">
      <c r="A3" s="114"/>
      <c r="B3" s="131" t="s">
        <v>54</v>
      </c>
      <c r="C3" s="131"/>
      <c r="D3" s="131"/>
      <c r="E3" s="131"/>
      <c r="F3" s="131"/>
    </row>
    <row r="4" spans="1:6" s="18" customFormat="1" ht="18.75" customHeight="1" x14ac:dyDescent="0.3">
      <c r="A4" s="114"/>
      <c r="B4" s="132" t="s">
        <v>315</v>
      </c>
      <c r="C4" s="132"/>
      <c r="D4" s="132"/>
      <c r="E4" s="132"/>
      <c r="F4" s="132"/>
    </row>
    <row r="5" spans="1:6" s="18" customFormat="1" ht="12" x14ac:dyDescent="0.2">
      <c r="B5" s="19"/>
      <c r="C5" s="20" t="s">
        <v>113</v>
      </c>
      <c r="D5" s="21" t="s">
        <v>55</v>
      </c>
      <c r="E5" s="21" t="s">
        <v>56</v>
      </c>
      <c r="F5" s="23" t="s">
        <v>57</v>
      </c>
    </row>
    <row r="6" spans="1:6" x14ac:dyDescent="0.2">
      <c r="B6" s="82">
        <v>1</v>
      </c>
      <c r="C6" s="83">
        <v>80</v>
      </c>
      <c r="D6" s="83" t="s">
        <v>288</v>
      </c>
      <c r="E6" s="84" t="s">
        <v>99</v>
      </c>
      <c r="F6" s="85" t="s">
        <v>289</v>
      </c>
    </row>
    <row r="7" spans="1:6" x14ac:dyDescent="0.2">
      <c r="B7" s="82">
        <v>2</v>
      </c>
      <c r="C7" s="83">
        <v>80</v>
      </c>
      <c r="D7" s="83" t="s">
        <v>288</v>
      </c>
      <c r="E7" s="84" t="s">
        <v>290</v>
      </c>
      <c r="F7" s="85" t="s">
        <v>289</v>
      </c>
    </row>
    <row r="8" spans="1:6" x14ac:dyDescent="0.2">
      <c r="B8" s="82">
        <v>3</v>
      </c>
      <c r="C8" s="83">
        <v>17</v>
      </c>
      <c r="D8" s="83" t="s">
        <v>109</v>
      </c>
      <c r="E8" s="84" t="s">
        <v>291</v>
      </c>
      <c r="F8" s="85" t="s">
        <v>289</v>
      </c>
    </row>
    <row r="9" spans="1:6" x14ac:dyDescent="0.2">
      <c r="B9" s="82">
        <v>4</v>
      </c>
      <c r="C9" s="83">
        <v>17</v>
      </c>
      <c r="D9" s="83" t="s">
        <v>292</v>
      </c>
      <c r="E9" s="84" t="s">
        <v>293</v>
      </c>
      <c r="F9" s="85" t="s">
        <v>289</v>
      </c>
    </row>
    <row r="10" spans="1:6" x14ac:dyDescent="0.2">
      <c r="B10" s="82">
        <v>5</v>
      </c>
      <c r="C10" s="83">
        <v>17</v>
      </c>
      <c r="D10" s="83" t="s">
        <v>109</v>
      </c>
      <c r="E10" s="84" t="s">
        <v>294</v>
      </c>
      <c r="F10" s="85" t="s">
        <v>289</v>
      </c>
    </row>
    <row r="11" spans="1:6" x14ac:dyDescent="0.2">
      <c r="B11" s="82">
        <v>6</v>
      </c>
      <c r="C11" s="83">
        <v>40</v>
      </c>
      <c r="D11" s="83" t="s">
        <v>288</v>
      </c>
      <c r="E11" s="84" t="s">
        <v>295</v>
      </c>
      <c r="F11" s="85" t="s">
        <v>289</v>
      </c>
    </row>
    <row r="12" spans="1:6" x14ac:dyDescent="0.2">
      <c r="B12" s="82">
        <v>7</v>
      </c>
      <c r="C12" s="83">
        <v>2</v>
      </c>
      <c r="D12" s="83" t="s">
        <v>59</v>
      </c>
      <c r="E12" s="84" t="s">
        <v>296</v>
      </c>
      <c r="F12" s="85" t="s">
        <v>289</v>
      </c>
    </row>
    <row r="13" spans="1:6" x14ac:dyDescent="0.2">
      <c r="B13" s="82">
        <v>8</v>
      </c>
      <c r="C13" s="83">
        <v>2</v>
      </c>
      <c r="D13" s="83" t="s">
        <v>59</v>
      </c>
      <c r="E13" s="84" t="s">
        <v>297</v>
      </c>
      <c r="F13" s="85" t="s">
        <v>289</v>
      </c>
    </row>
    <row r="14" spans="1:6" x14ac:dyDescent="0.2">
      <c r="B14" s="82">
        <v>9</v>
      </c>
      <c r="C14" s="83">
        <v>20</v>
      </c>
      <c r="D14" s="83" t="s">
        <v>288</v>
      </c>
      <c r="E14" s="84" t="s">
        <v>298</v>
      </c>
      <c r="F14" s="85" t="s">
        <v>289</v>
      </c>
    </row>
    <row r="15" spans="1:6" x14ac:dyDescent="0.2">
      <c r="B15" s="82">
        <v>10</v>
      </c>
      <c r="C15" s="83">
        <v>20</v>
      </c>
      <c r="D15" s="83" t="s">
        <v>288</v>
      </c>
      <c r="E15" s="84" t="s">
        <v>259</v>
      </c>
      <c r="F15" s="85" t="s">
        <v>289</v>
      </c>
    </row>
    <row r="16" spans="1:6" x14ac:dyDescent="0.2">
      <c r="B16" s="82">
        <v>11</v>
      </c>
      <c r="C16" s="83">
        <v>17</v>
      </c>
      <c r="D16" s="83" t="s">
        <v>109</v>
      </c>
      <c r="E16" s="84" t="s">
        <v>299</v>
      </c>
      <c r="F16" s="85" t="s">
        <v>300</v>
      </c>
    </row>
    <row r="17" spans="2:6" x14ac:dyDescent="0.2">
      <c r="B17" s="82">
        <v>12</v>
      </c>
      <c r="C17" s="83">
        <v>12</v>
      </c>
      <c r="D17" s="83" t="s">
        <v>109</v>
      </c>
      <c r="E17" s="84" t="s">
        <v>301</v>
      </c>
      <c r="F17" s="85" t="s">
        <v>300</v>
      </c>
    </row>
    <row r="18" spans="2:6" x14ac:dyDescent="0.2">
      <c r="B18" s="82">
        <v>13</v>
      </c>
      <c r="C18" s="83">
        <v>17</v>
      </c>
      <c r="D18" s="83" t="s">
        <v>109</v>
      </c>
      <c r="E18" s="84" t="s">
        <v>302</v>
      </c>
      <c r="F18" s="85" t="s">
        <v>300</v>
      </c>
    </row>
    <row r="19" spans="2:6" x14ac:dyDescent="0.2">
      <c r="B19" s="82">
        <v>14</v>
      </c>
      <c r="C19" s="83">
        <v>17</v>
      </c>
      <c r="D19" s="83" t="s">
        <v>109</v>
      </c>
      <c r="E19" s="84" t="s">
        <v>303</v>
      </c>
      <c r="F19" s="85" t="s">
        <v>300</v>
      </c>
    </row>
    <row r="20" spans="2:6" x14ac:dyDescent="0.2">
      <c r="B20" s="82">
        <v>15</v>
      </c>
      <c r="C20" s="83">
        <v>12</v>
      </c>
      <c r="D20" s="83" t="s">
        <v>109</v>
      </c>
      <c r="E20" s="84" t="s">
        <v>304</v>
      </c>
      <c r="F20" s="85" t="s">
        <v>300</v>
      </c>
    </row>
    <row r="21" spans="2:6" x14ac:dyDescent="0.2">
      <c r="B21" s="82">
        <v>16</v>
      </c>
      <c r="C21" s="83">
        <v>4</v>
      </c>
      <c r="D21" s="83" t="s">
        <v>109</v>
      </c>
      <c r="E21" s="84" t="s">
        <v>305</v>
      </c>
      <c r="F21" s="85" t="s">
        <v>300</v>
      </c>
    </row>
    <row r="22" spans="2:6" x14ac:dyDescent="0.2">
      <c r="B22" s="82">
        <v>17</v>
      </c>
      <c r="C22" s="83">
        <v>12</v>
      </c>
      <c r="D22" s="83" t="s">
        <v>306</v>
      </c>
      <c r="E22" s="84" t="s">
        <v>307</v>
      </c>
      <c r="F22" s="85" t="s">
        <v>300</v>
      </c>
    </row>
    <row r="23" spans="2:6" x14ac:dyDescent="0.2">
      <c r="B23" s="82">
        <v>18</v>
      </c>
      <c r="C23" s="83">
        <v>17</v>
      </c>
      <c r="D23" s="83" t="s">
        <v>109</v>
      </c>
      <c r="E23" s="84" t="s">
        <v>308</v>
      </c>
      <c r="F23" s="85" t="s">
        <v>300</v>
      </c>
    </row>
    <row r="24" spans="2:6" x14ac:dyDescent="0.2">
      <c r="B24" s="82">
        <v>19</v>
      </c>
      <c r="C24" s="83">
        <v>6</v>
      </c>
      <c r="D24" s="83" t="s">
        <v>109</v>
      </c>
      <c r="E24" s="84" t="s">
        <v>309</v>
      </c>
      <c r="F24" s="85" t="s">
        <v>310</v>
      </c>
    </row>
    <row r="25" spans="2:6" x14ac:dyDescent="0.2">
      <c r="B25" s="82">
        <v>20</v>
      </c>
      <c r="C25" s="83">
        <v>10</v>
      </c>
      <c r="D25" s="83" t="s">
        <v>109</v>
      </c>
      <c r="E25" s="84" t="s">
        <v>311</v>
      </c>
      <c r="F25" s="85" t="s">
        <v>310</v>
      </c>
    </row>
    <row r="26" spans="2:6" x14ac:dyDescent="0.2">
      <c r="B26" s="82">
        <v>21</v>
      </c>
      <c r="C26" s="83">
        <v>12</v>
      </c>
      <c r="D26" s="83" t="s">
        <v>109</v>
      </c>
      <c r="E26" s="84" t="s">
        <v>312</v>
      </c>
      <c r="F26" s="85" t="s">
        <v>310</v>
      </c>
    </row>
    <row r="27" spans="2:6" x14ac:dyDescent="0.2">
      <c r="B27" s="82">
        <v>22</v>
      </c>
      <c r="C27" s="83">
        <v>8</v>
      </c>
      <c r="D27" s="83" t="s">
        <v>109</v>
      </c>
      <c r="E27" s="84" t="s">
        <v>313</v>
      </c>
      <c r="F27" s="85" t="s">
        <v>310</v>
      </c>
    </row>
    <row r="28" spans="2:6" x14ac:dyDescent="0.2">
      <c r="B28" s="82">
        <v>23</v>
      </c>
      <c r="C28" s="83">
        <v>8</v>
      </c>
      <c r="D28" s="83" t="s">
        <v>292</v>
      </c>
      <c r="E28" s="84" t="s">
        <v>314</v>
      </c>
      <c r="F28" s="85" t="s">
        <v>310</v>
      </c>
    </row>
    <row r="29" spans="2:6" x14ac:dyDescent="0.2">
      <c r="F29" s="86"/>
    </row>
    <row r="31" spans="2:6" x14ac:dyDescent="0.2">
      <c r="B31" s="87" t="s">
        <v>160</v>
      </c>
    </row>
    <row r="32" spans="2:6" ht="30" customHeight="1" x14ac:dyDescent="0.2">
      <c r="B32" s="130" t="s">
        <v>161</v>
      </c>
      <c r="C32" s="130"/>
      <c r="D32" s="130"/>
      <c r="E32" s="130"/>
      <c r="F32" s="130"/>
    </row>
    <row r="34" s="88" customFormat="1" x14ac:dyDescent="0.2"/>
    <row r="35" s="88" customFormat="1" x14ac:dyDescent="0.2"/>
  </sheetData>
  <mergeCells count="4">
    <mergeCell ref="B32:F32"/>
    <mergeCell ref="B2:F2"/>
    <mergeCell ref="B3:F3"/>
    <mergeCell ref="B4:F4"/>
  </mergeCells>
  <pageMargins left="0.70866141732283472" right="0.70866141732283472" top="1.5748031496062993" bottom="1.1811023622047245" header="0.31496062992125984" footer="0.31496062992125984"/>
  <pageSetup scale="98" orientation="portrait" verticalDpi="300" r:id="rId1"/>
  <headerFooter>
    <oddFooter>&amp;R&amp;P de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43"/>
  <sheetViews>
    <sheetView zoomScaleNormal="100" zoomScaleSheetLayoutView="115" workbookViewId="0">
      <selection activeCell="G1" sqref="G1:G1048576"/>
    </sheetView>
  </sheetViews>
  <sheetFormatPr baseColWidth="10" defaultColWidth="9.140625" defaultRowHeight="15" x14ac:dyDescent="0.25"/>
  <cols>
    <col min="1" max="1" width="3.7109375" style="15" customWidth="1"/>
    <col min="2" max="2" width="7.5703125" style="15" customWidth="1"/>
    <col min="3" max="3" width="8.7109375" style="16" customWidth="1"/>
    <col min="4" max="4" width="23.42578125" style="15" customWidth="1"/>
    <col min="5" max="5" width="41.5703125" style="15" bestFit="1" customWidth="1"/>
    <col min="6" max="6" width="16.5703125" style="17" customWidth="1"/>
    <col min="7" max="16384" width="9.140625" style="15"/>
  </cols>
  <sheetData>
    <row r="2" spans="1:7" s="18" customFormat="1" ht="15.75" customHeight="1" x14ac:dyDescent="0.2">
      <c r="A2" s="114"/>
      <c r="B2" s="131" t="s">
        <v>44</v>
      </c>
      <c r="C2" s="131"/>
      <c r="D2" s="131"/>
      <c r="E2" s="131"/>
      <c r="F2" s="131"/>
    </row>
    <row r="3" spans="1:7" s="18" customFormat="1" ht="15" customHeight="1" x14ac:dyDescent="0.2">
      <c r="A3" s="114"/>
      <c r="B3" s="131" t="s">
        <v>54</v>
      </c>
      <c r="C3" s="131"/>
      <c r="D3" s="131"/>
      <c r="E3" s="131"/>
      <c r="F3" s="131"/>
    </row>
    <row r="4" spans="1:7" s="18" customFormat="1" ht="18.75" x14ac:dyDescent="0.3">
      <c r="A4" s="114"/>
      <c r="B4" s="132" t="s">
        <v>316</v>
      </c>
      <c r="C4" s="132"/>
      <c r="D4" s="132"/>
      <c r="E4" s="132"/>
      <c r="F4" s="132"/>
    </row>
    <row r="5" spans="1:7" s="18" customFormat="1" ht="24" x14ac:dyDescent="0.2">
      <c r="B5" s="19"/>
      <c r="C5" s="20" t="s">
        <v>113</v>
      </c>
      <c r="D5" s="21" t="s">
        <v>55</v>
      </c>
      <c r="E5" s="21" t="s">
        <v>56</v>
      </c>
      <c r="F5" s="94" t="s">
        <v>57</v>
      </c>
    </row>
    <row r="6" spans="1:7" s="24" customFormat="1" ht="12.75" customHeight="1" x14ac:dyDescent="0.2">
      <c r="B6" s="89">
        <v>1</v>
      </c>
      <c r="C6" s="90">
        <v>60</v>
      </c>
      <c r="D6" s="90" t="s">
        <v>114</v>
      </c>
      <c r="E6" s="91" t="s">
        <v>115</v>
      </c>
      <c r="F6" s="92" t="s">
        <v>116</v>
      </c>
      <c r="G6" s="14"/>
    </row>
    <row r="7" spans="1:7" s="24" customFormat="1" ht="12.75" customHeight="1" x14ac:dyDescent="0.2">
      <c r="B7" s="89">
        <v>2</v>
      </c>
      <c r="C7" s="90">
        <v>30</v>
      </c>
      <c r="D7" s="90" t="s">
        <v>114</v>
      </c>
      <c r="E7" s="91" t="s">
        <v>117</v>
      </c>
      <c r="F7" s="92" t="s">
        <v>116</v>
      </c>
    </row>
    <row r="8" spans="1:7" s="24" customFormat="1" ht="12.75" customHeight="1" x14ac:dyDescent="0.2">
      <c r="B8" s="89">
        <v>3</v>
      </c>
      <c r="C8" s="90">
        <v>60</v>
      </c>
      <c r="D8" s="90" t="s">
        <v>114</v>
      </c>
      <c r="E8" s="91" t="s">
        <v>118</v>
      </c>
      <c r="F8" s="92" t="s">
        <v>116</v>
      </c>
    </row>
    <row r="9" spans="1:7" s="24" customFormat="1" ht="12.75" customHeight="1" x14ac:dyDescent="0.2">
      <c r="B9" s="89">
        <v>4</v>
      </c>
      <c r="C9" s="90">
        <v>10</v>
      </c>
      <c r="D9" s="90" t="s">
        <v>114</v>
      </c>
      <c r="E9" s="91" t="s">
        <v>119</v>
      </c>
      <c r="F9" s="92" t="s">
        <v>116</v>
      </c>
    </row>
    <row r="10" spans="1:7" s="24" customFormat="1" ht="12.75" customHeight="1" x14ac:dyDescent="0.2">
      <c r="B10" s="89">
        <v>5</v>
      </c>
      <c r="C10" s="90">
        <v>20</v>
      </c>
      <c r="D10" s="90" t="s">
        <v>114</v>
      </c>
      <c r="E10" s="91" t="s">
        <v>120</v>
      </c>
      <c r="F10" s="92" t="s">
        <v>116</v>
      </c>
    </row>
    <row r="11" spans="1:7" s="24" customFormat="1" ht="12.75" customHeight="1" x14ac:dyDescent="0.2">
      <c r="B11" s="89">
        <v>6</v>
      </c>
      <c r="C11" s="90">
        <v>5</v>
      </c>
      <c r="D11" s="90" t="s">
        <v>114</v>
      </c>
      <c r="E11" s="91" t="s">
        <v>121</v>
      </c>
      <c r="F11" s="92" t="s">
        <v>116</v>
      </c>
    </row>
    <row r="12" spans="1:7" s="24" customFormat="1" ht="12.75" customHeight="1" x14ac:dyDescent="0.2">
      <c r="B12" s="89">
        <v>7</v>
      </c>
      <c r="C12" s="90">
        <v>10</v>
      </c>
      <c r="D12" s="90" t="s">
        <v>122</v>
      </c>
      <c r="E12" s="91" t="s">
        <v>123</v>
      </c>
      <c r="F12" s="92" t="s">
        <v>116</v>
      </c>
    </row>
    <row r="13" spans="1:7" s="24" customFormat="1" ht="12.75" customHeight="1" x14ac:dyDescent="0.2">
      <c r="B13" s="89">
        <v>8</v>
      </c>
      <c r="C13" s="90">
        <v>10</v>
      </c>
      <c r="D13" s="90" t="s">
        <v>122</v>
      </c>
      <c r="E13" s="91" t="s">
        <v>124</v>
      </c>
      <c r="F13" s="92" t="s">
        <v>116</v>
      </c>
    </row>
    <row r="14" spans="1:7" s="24" customFormat="1" ht="12.75" customHeight="1" x14ac:dyDescent="0.2">
      <c r="B14" s="89">
        <v>9</v>
      </c>
      <c r="C14" s="90">
        <v>10</v>
      </c>
      <c r="D14" s="90" t="s">
        <v>125</v>
      </c>
      <c r="E14" s="91" t="s">
        <v>126</v>
      </c>
      <c r="F14" s="92" t="s">
        <v>116</v>
      </c>
    </row>
    <row r="15" spans="1:7" s="24" customFormat="1" ht="12.75" customHeight="1" x14ac:dyDescent="0.2">
      <c r="B15" s="89">
        <v>10</v>
      </c>
      <c r="C15" s="90">
        <v>10</v>
      </c>
      <c r="D15" s="90" t="s">
        <v>127</v>
      </c>
      <c r="E15" s="91" t="s">
        <v>128</v>
      </c>
      <c r="F15" s="92" t="s">
        <v>116</v>
      </c>
    </row>
    <row r="16" spans="1:7" s="24" customFormat="1" ht="12.75" customHeight="1" x14ac:dyDescent="0.2">
      <c r="B16" s="89">
        <v>11</v>
      </c>
      <c r="C16" s="90">
        <v>10</v>
      </c>
      <c r="D16" s="90" t="s">
        <v>122</v>
      </c>
      <c r="E16" s="91" t="s">
        <v>129</v>
      </c>
      <c r="F16" s="92" t="s">
        <v>116</v>
      </c>
    </row>
    <row r="17" spans="2:6" s="24" customFormat="1" ht="12.75" customHeight="1" x14ac:dyDescent="0.2">
      <c r="B17" s="89">
        <v>12</v>
      </c>
      <c r="C17" s="90">
        <v>10</v>
      </c>
      <c r="D17" s="90" t="s">
        <v>122</v>
      </c>
      <c r="E17" s="91" t="s">
        <v>130</v>
      </c>
      <c r="F17" s="92" t="s">
        <v>116</v>
      </c>
    </row>
    <row r="18" spans="2:6" s="24" customFormat="1" ht="12.75" customHeight="1" x14ac:dyDescent="0.2">
      <c r="B18" s="89">
        <v>13</v>
      </c>
      <c r="C18" s="90">
        <v>25</v>
      </c>
      <c r="D18" s="90" t="s">
        <v>122</v>
      </c>
      <c r="E18" s="91" t="s">
        <v>131</v>
      </c>
      <c r="F18" s="92" t="s">
        <v>116</v>
      </c>
    </row>
    <row r="19" spans="2:6" s="24" customFormat="1" ht="12.75" customHeight="1" x14ac:dyDescent="0.2">
      <c r="B19" s="89">
        <v>14</v>
      </c>
      <c r="C19" s="90">
        <v>20</v>
      </c>
      <c r="D19" s="90" t="s">
        <v>132</v>
      </c>
      <c r="E19" s="91" t="s">
        <v>133</v>
      </c>
      <c r="F19" s="92" t="s">
        <v>116</v>
      </c>
    </row>
    <row r="20" spans="2:6" s="24" customFormat="1" ht="12.75" customHeight="1" x14ac:dyDescent="0.2">
      <c r="B20" s="89">
        <v>15</v>
      </c>
      <c r="C20" s="90">
        <v>10</v>
      </c>
      <c r="D20" s="90" t="s">
        <v>132</v>
      </c>
      <c r="E20" s="91" t="s">
        <v>58</v>
      </c>
      <c r="F20" s="92" t="s">
        <v>116</v>
      </c>
    </row>
    <row r="21" spans="2:6" s="24" customFormat="1" ht="12.75" customHeight="1" x14ac:dyDescent="0.2">
      <c r="B21" s="89">
        <v>16</v>
      </c>
      <c r="C21" s="90">
        <v>10</v>
      </c>
      <c r="D21" s="90" t="s">
        <v>132</v>
      </c>
      <c r="E21" s="91" t="s">
        <v>134</v>
      </c>
      <c r="F21" s="92" t="s">
        <v>116</v>
      </c>
    </row>
    <row r="22" spans="2:6" s="24" customFormat="1" ht="12.75" customHeight="1" x14ac:dyDescent="0.2">
      <c r="B22" s="89">
        <v>17</v>
      </c>
      <c r="C22" s="90">
        <v>10</v>
      </c>
      <c r="D22" s="90" t="s">
        <v>122</v>
      </c>
      <c r="E22" s="91" t="s">
        <v>135</v>
      </c>
      <c r="F22" s="92" t="s">
        <v>136</v>
      </c>
    </row>
    <row r="23" spans="2:6" s="24" customFormat="1" ht="12.75" customHeight="1" x14ac:dyDescent="0.2">
      <c r="B23" s="89">
        <v>18</v>
      </c>
      <c r="C23" s="90">
        <v>3</v>
      </c>
      <c r="D23" s="90" t="s">
        <v>137</v>
      </c>
      <c r="E23" s="91" t="s">
        <v>138</v>
      </c>
      <c r="F23" s="92" t="s">
        <v>136</v>
      </c>
    </row>
    <row r="24" spans="2:6" s="24" customFormat="1" ht="12.75" customHeight="1" x14ac:dyDescent="0.2">
      <c r="B24" s="89">
        <v>19</v>
      </c>
      <c r="C24" s="90">
        <v>3</v>
      </c>
      <c r="D24" s="90" t="s">
        <v>137</v>
      </c>
      <c r="E24" s="91" t="s">
        <v>139</v>
      </c>
      <c r="F24" s="92" t="s">
        <v>136</v>
      </c>
    </row>
    <row r="25" spans="2:6" s="24" customFormat="1" ht="12.75" customHeight="1" x14ac:dyDescent="0.2">
      <c r="B25" s="89">
        <v>20</v>
      </c>
      <c r="C25" s="90">
        <v>3</v>
      </c>
      <c r="D25" s="90" t="s">
        <v>122</v>
      </c>
      <c r="E25" s="91" t="s">
        <v>140</v>
      </c>
      <c r="F25" s="92" t="s">
        <v>136</v>
      </c>
    </row>
    <row r="26" spans="2:6" s="24" customFormat="1" ht="12.75" customHeight="1" x14ac:dyDescent="0.2">
      <c r="B26" s="89">
        <v>21</v>
      </c>
      <c r="C26" s="90">
        <v>3</v>
      </c>
      <c r="D26" s="90" t="s">
        <v>122</v>
      </c>
      <c r="E26" s="91" t="s">
        <v>141</v>
      </c>
      <c r="F26" s="92" t="s">
        <v>136</v>
      </c>
    </row>
    <row r="27" spans="2:6" s="24" customFormat="1" ht="12.75" customHeight="1" x14ac:dyDescent="0.2">
      <c r="B27" s="89">
        <v>22</v>
      </c>
      <c r="C27" s="90">
        <v>10</v>
      </c>
      <c r="D27" s="90" t="s">
        <v>122</v>
      </c>
      <c r="E27" s="91" t="s">
        <v>142</v>
      </c>
      <c r="F27" s="92" t="s">
        <v>143</v>
      </c>
    </row>
    <row r="28" spans="2:6" s="24" customFormat="1" ht="12.75" customHeight="1" x14ac:dyDescent="0.2">
      <c r="B28" s="89">
        <v>23</v>
      </c>
      <c r="C28" s="90">
        <v>10</v>
      </c>
      <c r="D28" s="90" t="s">
        <v>122</v>
      </c>
      <c r="E28" s="91" t="s">
        <v>144</v>
      </c>
      <c r="F28" s="92" t="s">
        <v>143</v>
      </c>
    </row>
    <row r="29" spans="2:6" s="24" customFormat="1" ht="12.75" customHeight="1" x14ac:dyDescent="0.2">
      <c r="B29" s="89">
        <v>24</v>
      </c>
      <c r="C29" s="90">
        <v>20</v>
      </c>
      <c r="D29" s="90" t="s">
        <v>122</v>
      </c>
      <c r="E29" s="91" t="s">
        <v>145</v>
      </c>
      <c r="F29" s="92" t="s">
        <v>143</v>
      </c>
    </row>
    <row r="30" spans="2:6" s="24" customFormat="1" ht="12.75" customHeight="1" x14ac:dyDescent="0.2">
      <c r="B30" s="89">
        <v>25</v>
      </c>
      <c r="C30" s="90">
        <v>10</v>
      </c>
      <c r="D30" s="90" t="s">
        <v>122</v>
      </c>
      <c r="E30" s="91" t="s">
        <v>146</v>
      </c>
      <c r="F30" s="92" t="s">
        <v>143</v>
      </c>
    </row>
    <row r="31" spans="2:6" s="24" customFormat="1" ht="12.75" customHeight="1" x14ac:dyDescent="0.2">
      <c r="B31" s="89">
        <v>26</v>
      </c>
      <c r="C31" s="90">
        <v>20</v>
      </c>
      <c r="D31" s="90" t="s">
        <v>122</v>
      </c>
      <c r="E31" s="91" t="s">
        <v>147</v>
      </c>
      <c r="F31" s="92" t="s">
        <v>143</v>
      </c>
    </row>
    <row r="32" spans="2:6" s="24" customFormat="1" ht="12.75" customHeight="1" x14ac:dyDescent="0.2">
      <c r="B32" s="89">
        <v>27</v>
      </c>
      <c r="C32" s="90">
        <v>150</v>
      </c>
      <c r="D32" s="90" t="s">
        <v>148</v>
      </c>
      <c r="E32" s="91" t="s">
        <v>149</v>
      </c>
      <c r="F32" s="92" t="s">
        <v>143</v>
      </c>
    </row>
    <row r="33" spans="2:6" s="24" customFormat="1" ht="12.75" customHeight="1" x14ac:dyDescent="0.2">
      <c r="B33" s="89">
        <v>28</v>
      </c>
      <c r="C33" s="90">
        <v>175</v>
      </c>
      <c r="D33" s="90" t="s">
        <v>150</v>
      </c>
      <c r="E33" s="91" t="s">
        <v>151</v>
      </c>
      <c r="F33" s="92" t="s">
        <v>143</v>
      </c>
    </row>
    <row r="34" spans="2:6" s="24" customFormat="1" ht="12.75" customHeight="1" x14ac:dyDescent="0.2">
      <c r="B34" s="89">
        <v>29</v>
      </c>
      <c r="C34" s="90">
        <v>10</v>
      </c>
      <c r="D34" s="90" t="s">
        <v>122</v>
      </c>
      <c r="E34" s="91" t="s">
        <v>152</v>
      </c>
      <c r="F34" s="92" t="s">
        <v>153</v>
      </c>
    </row>
    <row r="35" spans="2:6" s="24" customFormat="1" ht="12.75" customHeight="1" x14ac:dyDescent="0.2">
      <c r="B35" s="89">
        <v>30</v>
      </c>
      <c r="C35" s="90">
        <v>10</v>
      </c>
      <c r="D35" s="90" t="s">
        <v>122</v>
      </c>
      <c r="E35" s="91" t="s">
        <v>154</v>
      </c>
      <c r="F35" s="92" t="s">
        <v>153</v>
      </c>
    </row>
    <row r="36" spans="2:6" s="24" customFormat="1" ht="12.75" customHeight="1" x14ac:dyDescent="0.2">
      <c r="B36" s="89">
        <v>31</v>
      </c>
      <c r="C36" s="90">
        <v>10</v>
      </c>
      <c r="D36" s="90" t="s">
        <v>122</v>
      </c>
      <c r="E36" s="91" t="s">
        <v>155</v>
      </c>
      <c r="F36" s="92" t="s">
        <v>153</v>
      </c>
    </row>
    <row r="37" spans="2:6" s="24" customFormat="1" ht="12.75" customHeight="1" x14ac:dyDescent="0.2">
      <c r="B37" s="89">
        <v>32</v>
      </c>
      <c r="C37" s="90">
        <v>1</v>
      </c>
      <c r="D37" s="90" t="s">
        <v>156</v>
      </c>
      <c r="E37" s="93" t="s">
        <v>157</v>
      </c>
      <c r="F37" s="92" t="s">
        <v>153</v>
      </c>
    </row>
    <row r="38" spans="2:6" s="24" customFormat="1" ht="12.75" customHeight="1" x14ac:dyDescent="0.2">
      <c r="B38" s="89">
        <v>33</v>
      </c>
      <c r="C38" s="92">
        <v>0</v>
      </c>
      <c r="D38" s="91" t="s">
        <v>158</v>
      </c>
      <c r="E38" s="91" t="s">
        <v>159</v>
      </c>
      <c r="F38" s="92" t="s">
        <v>153</v>
      </c>
    </row>
    <row r="39" spans="2:6" x14ac:dyDescent="0.25">
      <c r="B39" s="25"/>
      <c r="C39" s="17"/>
      <c r="D39" s="25"/>
      <c r="E39" s="25"/>
      <c r="F39" s="26"/>
    </row>
    <row r="41" spans="2:6" ht="34.5" customHeight="1" x14ac:dyDescent="0.25">
      <c r="C41" s="27" t="s">
        <v>160</v>
      </c>
      <c r="D41" s="133" t="s">
        <v>161</v>
      </c>
      <c r="E41" s="133"/>
      <c r="F41" s="133"/>
    </row>
    <row r="42" spans="2:6" s="28" customFormat="1" ht="12.75" x14ac:dyDescent="0.2"/>
    <row r="43" spans="2:6" s="28" customFormat="1" ht="12.75" x14ac:dyDescent="0.2"/>
  </sheetData>
  <mergeCells count="4">
    <mergeCell ref="D41:F41"/>
    <mergeCell ref="B2:F2"/>
    <mergeCell ref="B3:F3"/>
    <mergeCell ref="B4:F4"/>
  </mergeCells>
  <pageMargins left="0.70866141732283472" right="0.70866141732283472" top="1.5748031496062993" bottom="1.1811023622047245" header="0.31496062992125984" footer="0.31496062992125984"/>
  <pageSetup scale="90" orientation="portrait" verticalDpi="300" r:id="rId1"/>
  <headerFooter>
    <oddFooter>&amp;R&amp;P de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4"/>
  <sheetViews>
    <sheetView topLeftCell="A1048552" zoomScaleNormal="100" zoomScaleSheetLayoutView="85" workbookViewId="0">
      <selection activeCell="G1048576" sqref="G1048576"/>
    </sheetView>
  </sheetViews>
  <sheetFormatPr baseColWidth="10" defaultColWidth="11.42578125" defaultRowHeight="15" x14ac:dyDescent="0.25"/>
  <cols>
    <col min="1" max="1" width="2.85546875" style="39" customWidth="1"/>
    <col min="2" max="2" width="3.28515625" style="32" customWidth="1"/>
    <col min="3" max="3" width="8.5703125" style="32" bestFit="1" customWidth="1"/>
    <col min="4" max="4" width="8" style="32" bestFit="1" customWidth="1"/>
    <col min="5" max="5" width="43" style="32" customWidth="1"/>
    <col min="6" max="6" width="19.28515625" style="32" customWidth="1"/>
    <col min="7" max="16384" width="11.42578125" style="32"/>
  </cols>
  <sheetData>
    <row r="1" spans="1:6" s="18" customFormat="1" ht="15.75" customHeight="1" x14ac:dyDescent="0.2">
      <c r="A1" s="114"/>
      <c r="B1" s="134" t="s">
        <v>162</v>
      </c>
      <c r="C1" s="134"/>
      <c r="D1" s="134"/>
      <c r="E1" s="134"/>
      <c r="F1" s="134"/>
    </row>
    <row r="2" spans="1:6" s="18" customFormat="1" x14ac:dyDescent="0.2">
      <c r="A2" s="114"/>
      <c r="B2" s="135" t="s">
        <v>163</v>
      </c>
      <c r="C2" s="135"/>
      <c r="D2" s="135"/>
      <c r="E2" s="135"/>
      <c r="F2" s="135"/>
    </row>
    <row r="3" spans="1:6" s="18" customFormat="1" x14ac:dyDescent="0.2">
      <c r="A3" s="114"/>
      <c r="B3" s="135" t="s">
        <v>54</v>
      </c>
      <c r="C3" s="135"/>
      <c r="D3" s="135"/>
      <c r="E3" s="135"/>
      <c r="F3" s="135"/>
    </row>
    <row r="4" spans="1:6" s="18" customFormat="1" x14ac:dyDescent="0.25">
      <c r="A4" s="114"/>
      <c r="B4" s="136" t="s">
        <v>317</v>
      </c>
      <c r="C4" s="136"/>
      <c r="D4" s="136"/>
      <c r="E4" s="136"/>
      <c r="F4" s="136"/>
    </row>
    <row r="5" spans="1:6" s="18" customFormat="1" ht="12" x14ac:dyDescent="0.2">
      <c r="B5" s="19"/>
      <c r="C5" s="20" t="s">
        <v>113</v>
      </c>
      <c r="D5" s="21" t="s">
        <v>55</v>
      </c>
      <c r="E5" s="21" t="s">
        <v>56</v>
      </c>
      <c r="F5" s="22" t="s">
        <v>57</v>
      </c>
    </row>
    <row r="6" spans="1:6" x14ac:dyDescent="0.25">
      <c r="A6" s="32"/>
      <c r="B6" s="33">
        <v>1</v>
      </c>
      <c r="C6" s="34">
        <v>3</v>
      </c>
      <c r="D6" s="34" t="s">
        <v>164</v>
      </c>
      <c r="E6" s="35" t="s">
        <v>165</v>
      </c>
      <c r="F6" s="36" t="s">
        <v>166</v>
      </c>
    </row>
    <row r="7" spans="1:6" x14ac:dyDescent="0.25">
      <c r="A7" s="32"/>
      <c r="B7" s="33">
        <v>2</v>
      </c>
      <c r="C7" s="34">
        <v>2</v>
      </c>
      <c r="D7" s="34" t="s">
        <v>164</v>
      </c>
      <c r="E7" s="35" t="s">
        <v>167</v>
      </c>
      <c r="F7" s="36" t="s">
        <v>166</v>
      </c>
    </row>
    <row r="8" spans="1:6" x14ac:dyDescent="0.25">
      <c r="A8" s="32"/>
      <c r="B8" s="33">
        <v>3</v>
      </c>
      <c r="C8" s="34">
        <v>2</v>
      </c>
      <c r="D8" s="34" t="s">
        <v>164</v>
      </c>
      <c r="E8" s="35" t="s">
        <v>168</v>
      </c>
      <c r="F8" s="36" t="s">
        <v>166</v>
      </c>
    </row>
    <row r="9" spans="1:6" x14ac:dyDescent="0.25">
      <c r="A9" s="32"/>
      <c r="B9" s="33">
        <v>4</v>
      </c>
      <c r="C9" s="34">
        <v>1</v>
      </c>
      <c r="D9" s="34" t="s">
        <v>169</v>
      </c>
      <c r="E9" s="35" t="s">
        <v>170</v>
      </c>
      <c r="F9" s="36" t="s">
        <v>166</v>
      </c>
    </row>
    <row r="10" spans="1:6" x14ac:dyDescent="0.25">
      <c r="A10" s="32"/>
      <c r="B10" s="33">
        <v>5</v>
      </c>
      <c r="C10" s="34">
        <v>1</v>
      </c>
      <c r="D10" s="34" t="s">
        <v>169</v>
      </c>
      <c r="E10" s="35" t="s">
        <v>171</v>
      </c>
      <c r="F10" s="36" t="s">
        <v>166</v>
      </c>
    </row>
    <row r="11" spans="1:6" x14ac:dyDescent="0.25">
      <c r="A11" s="32"/>
      <c r="B11" s="33">
        <v>6</v>
      </c>
      <c r="C11" s="34">
        <v>1</v>
      </c>
      <c r="D11" s="34" t="s">
        <v>169</v>
      </c>
      <c r="E11" s="35" t="s">
        <v>172</v>
      </c>
      <c r="F11" s="36" t="s">
        <v>166</v>
      </c>
    </row>
    <row r="12" spans="1:6" x14ac:dyDescent="0.25">
      <c r="A12" s="32"/>
      <c r="B12" s="33">
        <v>7</v>
      </c>
      <c r="C12" s="34">
        <v>1</v>
      </c>
      <c r="D12" s="34" t="s">
        <v>169</v>
      </c>
      <c r="E12" s="35" t="s">
        <v>173</v>
      </c>
      <c r="F12" s="36" t="s">
        <v>166</v>
      </c>
    </row>
    <row r="13" spans="1:6" x14ac:dyDescent="0.25">
      <c r="A13" s="32"/>
      <c r="B13" s="33">
        <v>8</v>
      </c>
      <c r="C13" s="34">
        <v>3</v>
      </c>
      <c r="D13" s="34" t="s">
        <v>174</v>
      </c>
      <c r="E13" s="35" t="s">
        <v>58</v>
      </c>
      <c r="F13" s="36" t="s">
        <v>166</v>
      </c>
    </row>
    <row r="14" spans="1:6" x14ac:dyDescent="0.25">
      <c r="A14" s="32"/>
      <c r="B14" s="33">
        <v>9</v>
      </c>
      <c r="C14" s="34">
        <v>3</v>
      </c>
      <c r="D14" s="34" t="s">
        <v>175</v>
      </c>
      <c r="E14" s="35" t="s">
        <v>176</v>
      </c>
      <c r="F14" s="36" t="s">
        <v>166</v>
      </c>
    </row>
    <row r="15" spans="1:6" x14ac:dyDescent="0.25">
      <c r="A15" s="32"/>
      <c r="B15" s="33">
        <v>10</v>
      </c>
      <c r="C15" s="34">
        <v>3</v>
      </c>
      <c r="D15" s="34" t="s">
        <v>177</v>
      </c>
      <c r="E15" s="35" t="s">
        <v>178</v>
      </c>
      <c r="F15" s="36" t="s">
        <v>166</v>
      </c>
    </row>
    <row r="16" spans="1:6" x14ac:dyDescent="0.25">
      <c r="A16" s="32"/>
      <c r="B16" s="33">
        <v>11</v>
      </c>
      <c r="C16" s="34">
        <v>5</v>
      </c>
      <c r="D16" s="34" t="s">
        <v>175</v>
      </c>
      <c r="E16" s="35" t="s">
        <v>179</v>
      </c>
      <c r="F16" s="36" t="s">
        <v>166</v>
      </c>
    </row>
    <row r="17" spans="1:6" x14ac:dyDescent="0.25">
      <c r="A17" s="32"/>
      <c r="B17" s="33">
        <v>12</v>
      </c>
      <c r="C17" s="34">
        <v>3</v>
      </c>
      <c r="D17" s="34" t="s">
        <v>175</v>
      </c>
      <c r="E17" s="35" t="s">
        <v>180</v>
      </c>
      <c r="F17" s="36" t="s">
        <v>166</v>
      </c>
    </row>
    <row r="18" spans="1:6" x14ac:dyDescent="0.25">
      <c r="A18" s="32"/>
      <c r="B18" s="33">
        <v>13</v>
      </c>
      <c r="C18" s="34">
        <v>10</v>
      </c>
      <c r="D18" s="34" t="s">
        <v>181</v>
      </c>
      <c r="E18" s="35" t="s">
        <v>182</v>
      </c>
      <c r="F18" s="36" t="s">
        <v>166</v>
      </c>
    </row>
    <row r="19" spans="1:6" x14ac:dyDescent="0.25">
      <c r="A19" s="32"/>
      <c r="B19" s="33">
        <v>14</v>
      </c>
      <c r="C19" s="34">
        <v>50</v>
      </c>
      <c r="D19" s="34" t="s">
        <v>181</v>
      </c>
      <c r="E19" s="35" t="s">
        <v>115</v>
      </c>
      <c r="F19" s="36" t="s">
        <v>166</v>
      </c>
    </row>
    <row r="20" spans="1:6" x14ac:dyDescent="0.25">
      <c r="A20" s="32"/>
      <c r="B20" s="33">
        <v>15</v>
      </c>
      <c r="C20" s="34">
        <v>12</v>
      </c>
      <c r="D20" s="34" t="s">
        <v>181</v>
      </c>
      <c r="E20" s="35" t="s">
        <v>183</v>
      </c>
      <c r="F20" s="36" t="s">
        <v>166</v>
      </c>
    </row>
    <row r="21" spans="1:6" x14ac:dyDescent="0.25">
      <c r="A21" s="32"/>
      <c r="B21" s="33">
        <v>16</v>
      </c>
      <c r="C21" s="34">
        <v>8</v>
      </c>
      <c r="D21" s="34" t="s">
        <v>181</v>
      </c>
      <c r="E21" s="35" t="s">
        <v>184</v>
      </c>
      <c r="F21" s="36" t="s">
        <v>166</v>
      </c>
    </row>
    <row r="22" spans="1:6" x14ac:dyDescent="0.25">
      <c r="A22" s="32"/>
      <c r="B22" s="33">
        <v>17</v>
      </c>
      <c r="C22" s="34">
        <v>10</v>
      </c>
      <c r="D22" s="34" t="s">
        <v>181</v>
      </c>
      <c r="E22" s="35" t="s">
        <v>185</v>
      </c>
      <c r="F22" s="36" t="s">
        <v>166</v>
      </c>
    </row>
    <row r="23" spans="1:6" x14ac:dyDescent="0.25">
      <c r="A23" s="32"/>
      <c r="B23" s="33">
        <v>18</v>
      </c>
      <c r="C23" s="34">
        <v>3</v>
      </c>
      <c r="D23" s="34" t="s">
        <v>175</v>
      </c>
      <c r="E23" s="35" t="s">
        <v>186</v>
      </c>
      <c r="F23" s="36" t="s">
        <v>166</v>
      </c>
    </row>
    <row r="24" spans="1:6" x14ac:dyDescent="0.25">
      <c r="A24" s="32"/>
      <c r="B24" s="33">
        <v>19</v>
      </c>
      <c r="C24" s="34">
        <v>5</v>
      </c>
      <c r="D24" s="34" t="s">
        <v>181</v>
      </c>
      <c r="E24" s="35" t="s">
        <v>187</v>
      </c>
      <c r="F24" s="36" t="s">
        <v>166</v>
      </c>
    </row>
    <row r="25" spans="1:6" x14ac:dyDescent="0.25">
      <c r="A25" s="32"/>
      <c r="B25" s="33">
        <v>20</v>
      </c>
      <c r="C25" s="34">
        <v>1</v>
      </c>
      <c r="D25" s="34" t="s">
        <v>175</v>
      </c>
      <c r="E25" s="35" t="s">
        <v>188</v>
      </c>
      <c r="F25" s="36" t="s">
        <v>166</v>
      </c>
    </row>
    <row r="26" spans="1:6" x14ac:dyDescent="0.25">
      <c r="A26" s="32"/>
      <c r="B26" s="33">
        <v>21</v>
      </c>
      <c r="C26" s="34">
        <v>3</v>
      </c>
      <c r="D26" s="34" t="s">
        <v>175</v>
      </c>
      <c r="E26" s="35" t="s">
        <v>189</v>
      </c>
      <c r="F26" s="36" t="s">
        <v>166</v>
      </c>
    </row>
    <row r="27" spans="1:6" x14ac:dyDescent="0.25">
      <c r="A27" s="32"/>
      <c r="B27" s="33">
        <v>22</v>
      </c>
      <c r="C27" s="34">
        <v>5</v>
      </c>
      <c r="D27" s="34" t="s">
        <v>181</v>
      </c>
      <c r="E27" s="35" t="s">
        <v>190</v>
      </c>
      <c r="F27" s="36" t="s">
        <v>166</v>
      </c>
    </row>
    <row r="28" spans="1:6" x14ac:dyDescent="0.25">
      <c r="A28" s="32"/>
      <c r="B28" s="33">
        <v>23</v>
      </c>
      <c r="C28" s="34">
        <v>1</v>
      </c>
      <c r="D28" s="34" t="s">
        <v>181</v>
      </c>
      <c r="E28" s="35" t="s">
        <v>191</v>
      </c>
      <c r="F28" s="36" t="s">
        <v>166</v>
      </c>
    </row>
    <row r="29" spans="1:6" x14ac:dyDescent="0.25">
      <c r="A29" s="32"/>
      <c r="B29" s="33">
        <v>24</v>
      </c>
      <c r="C29" s="34">
        <v>2</v>
      </c>
      <c r="D29" s="34" t="s">
        <v>181</v>
      </c>
      <c r="E29" s="37" t="s">
        <v>192</v>
      </c>
      <c r="F29" s="36" t="s">
        <v>166</v>
      </c>
    </row>
    <row r="30" spans="1:6" x14ac:dyDescent="0.25">
      <c r="A30" s="32"/>
      <c r="B30" s="33">
        <v>25</v>
      </c>
      <c r="C30" s="34">
        <v>1</v>
      </c>
      <c r="D30" s="34" t="s">
        <v>175</v>
      </c>
      <c r="E30" s="35" t="s">
        <v>193</v>
      </c>
      <c r="F30" s="36" t="s">
        <v>194</v>
      </c>
    </row>
    <row r="31" spans="1:6" x14ac:dyDescent="0.25">
      <c r="A31" s="32"/>
      <c r="B31" s="33">
        <v>26</v>
      </c>
      <c r="C31" s="34">
        <v>3</v>
      </c>
      <c r="D31" s="34" t="s">
        <v>175</v>
      </c>
      <c r="E31" s="35" t="s">
        <v>195</v>
      </c>
      <c r="F31" s="36" t="s">
        <v>194</v>
      </c>
    </row>
    <row r="32" spans="1:6" x14ac:dyDescent="0.25">
      <c r="A32" s="32"/>
      <c r="B32" s="33">
        <v>27</v>
      </c>
      <c r="C32" s="34">
        <v>3</v>
      </c>
      <c r="D32" s="34" t="s">
        <v>175</v>
      </c>
      <c r="E32" s="35" t="s">
        <v>196</v>
      </c>
      <c r="F32" s="36" t="s">
        <v>194</v>
      </c>
    </row>
    <row r="33" spans="1:6" x14ac:dyDescent="0.25">
      <c r="A33" s="32"/>
      <c r="B33" s="33">
        <v>28</v>
      </c>
      <c r="C33" s="34">
        <v>3</v>
      </c>
      <c r="D33" s="34" t="s">
        <v>175</v>
      </c>
      <c r="E33" s="35" t="s">
        <v>197</v>
      </c>
      <c r="F33" s="36" t="s">
        <v>194</v>
      </c>
    </row>
    <row r="34" spans="1:6" x14ac:dyDescent="0.25">
      <c r="A34" s="32"/>
      <c r="B34" s="33">
        <v>29</v>
      </c>
      <c r="C34" s="34">
        <v>4</v>
      </c>
      <c r="D34" s="34" t="s">
        <v>175</v>
      </c>
      <c r="E34" s="35" t="s">
        <v>130</v>
      </c>
      <c r="F34" s="36" t="s">
        <v>194</v>
      </c>
    </row>
    <row r="35" spans="1:6" x14ac:dyDescent="0.25">
      <c r="A35" s="32"/>
      <c r="B35" s="33">
        <v>30</v>
      </c>
      <c r="C35" s="34">
        <v>3</v>
      </c>
      <c r="D35" s="34" t="s">
        <v>175</v>
      </c>
      <c r="E35" s="35" t="s">
        <v>198</v>
      </c>
      <c r="F35" s="36" t="s">
        <v>194</v>
      </c>
    </row>
    <row r="36" spans="1:6" x14ac:dyDescent="0.25">
      <c r="A36" s="32"/>
      <c r="B36" s="33">
        <v>31</v>
      </c>
      <c r="C36" s="34">
        <v>3</v>
      </c>
      <c r="D36" s="34" t="s">
        <v>175</v>
      </c>
      <c r="E36" s="35" t="s">
        <v>199</v>
      </c>
      <c r="F36" s="36" t="s">
        <v>194</v>
      </c>
    </row>
    <row r="37" spans="1:6" x14ac:dyDescent="0.25">
      <c r="A37" s="32"/>
      <c r="B37" s="33">
        <v>32</v>
      </c>
      <c r="C37" s="34">
        <v>27</v>
      </c>
      <c r="D37" s="34" t="s">
        <v>175</v>
      </c>
      <c r="E37" s="35" t="s">
        <v>200</v>
      </c>
      <c r="F37" s="36" t="s">
        <v>194</v>
      </c>
    </row>
    <row r="38" spans="1:6" x14ac:dyDescent="0.25">
      <c r="A38" s="32"/>
      <c r="B38" s="33">
        <v>33</v>
      </c>
      <c r="C38" s="34">
        <v>5</v>
      </c>
      <c r="D38" s="34" t="s">
        <v>175</v>
      </c>
      <c r="E38" s="35" t="s">
        <v>201</v>
      </c>
      <c r="F38" s="36" t="s">
        <v>202</v>
      </c>
    </row>
    <row r="39" spans="1:6" x14ac:dyDescent="0.25">
      <c r="A39" s="32"/>
      <c r="B39" s="33">
        <v>34</v>
      </c>
      <c r="C39" s="34">
        <v>3</v>
      </c>
      <c r="D39" s="34" t="s">
        <v>175</v>
      </c>
      <c r="E39" s="35" t="s">
        <v>203</v>
      </c>
      <c r="F39" s="36" t="s">
        <v>202</v>
      </c>
    </row>
    <row r="40" spans="1:6" ht="25.5" x14ac:dyDescent="0.25">
      <c r="A40" s="32"/>
      <c r="B40" s="33">
        <v>35</v>
      </c>
      <c r="C40" s="34">
        <v>3</v>
      </c>
      <c r="D40" s="34" t="s">
        <v>175</v>
      </c>
      <c r="E40" s="37" t="s">
        <v>204</v>
      </c>
      <c r="F40" s="38" t="s">
        <v>205</v>
      </c>
    </row>
    <row r="41" spans="1:6" x14ac:dyDescent="0.25">
      <c r="E41" s="40" t="s">
        <v>206</v>
      </c>
    </row>
    <row r="43" spans="1:6" s="41" customFormat="1" ht="12.75" x14ac:dyDescent="0.2"/>
    <row r="44" spans="1:6" s="41" customFormat="1" ht="12.75" x14ac:dyDescent="0.2"/>
  </sheetData>
  <mergeCells count="4">
    <mergeCell ref="B1:F1"/>
    <mergeCell ref="B2:F2"/>
    <mergeCell ref="B3:F3"/>
    <mergeCell ref="B4:F4"/>
  </mergeCells>
  <pageMargins left="0.70866141732283472" right="0.70866141732283472" top="1.4173228346456694" bottom="0.78740157480314965" header="0.31496062992125984" footer="0.31496062992125984"/>
  <pageSetup scale="95" orientation="portrait" verticalDpi="300" r:id="rId1"/>
  <headerFooter>
    <oddFooter>&amp;R&amp;P de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F20"/>
  <sheetViews>
    <sheetView workbookViewId="0">
      <selection activeCell="G3" sqref="G3"/>
    </sheetView>
  </sheetViews>
  <sheetFormatPr baseColWidth="10" defaultRowHeight="12.75" x14ac:dyDescent="0.2"/>
  <cols>
    <col min="1" max="1" width="11.42578125" style="95"/>
    <col min="2" max="2" width="8.5703125" style="95" customWidth="1"/>
    <col min="3" max="3" width="8.5703125" style="95" bestFit="1" customWidth="1"/>
    <col min="4" max="4" width="7" style="95" bestFit="1" customWidth="1"/>
    <col min="5" max="5" width="39.42578125" style="95" customWidth="1"/>
    <col min="6" max="6" width="14.7109375" style="95" customWidth="1"/>
    <col min="7" max="16384" width="11.42578125" style="95"/>
  </cols>
  <sheetData>
    <row r="1" spans="1:6" ht="15.75" customHeight="1" x14ac:dyDescent="0.2">
      <c r="A1" s="113"/>
      <c r="B1" s="131" t="s">
        <v>318</v>
      </c>
      <c r="C1" s="131"/>
      <c r="D1" s="131"/>
      <c r="E1" s="131"/>
      <c r="F1" s="131"/>
    </row>
    <row r="2" spans="1:6" ht="15" customHeight="1" x14ac:dyDescent="0.2">
      <c r="A2" s="113"/>
      <c r="B2" s="131" t="s">
        <v>54</v>
      </c>
      <c r="C2" s="131"/>
      <c r="D2" s="131"/>
      <c r="E2" s="131"/>
      <c r="F2" s="131"/>
    </row>
    <row r="3" spans="1:6" ht="18.75" x14ac:dyDescent="0.3">
      <c r="A3" s="113"/>
      <c r="B3" s="132" t="s">
        <v>345</v>
      </c>
      <c r="C3" s="132"/>
      <c r="D3" s="132"/>
      <c r="E3" s="132"/>
      <c r="F3" s="132"/>
    </row>
    <row r="4" spans="1:6" ht="24" x14ac:dyDescent="0.2">
      <c r="B4" s="19" t="s">
        <v>346</v>
      </c>
      <c r="C4" s="20" t="s">
        <v>113</v>
      </c>
      <c r="D4" s="21" t="s">
        <v>55</v>
      </c>
      <c r="E4" s="21" t="s">
        <v>56</v>
      </c>
      <c r="F4" s="22" t="s">
        <v>57</v>
      </c>
    </row>
    <row r="5" spans="1:6" x14ac:dyDescent="0.2">
      <c r="B5" s="96">
        <v>1</v>
      </c>
      <c r="C5" s="97">
        <v>70</v>
      </c>
      <c r="D5" s="97" t="s">
        <v>114</v>
      </c>
      <c r="E5" s="98" t="s">
        <v>115</v>
      </c>
      <c r="F5" s="97" t="s">
        <v>194</v>
      </c>
    </row>
    <row r="6" spans="1:6" x14ac:dyDescent="0.2">
      <c r="B6" s="96">
        <v>2</v>
      </c>
      <c r="C6" s="99">
        <v>120</v>
      </c>
      <c r="D6" s="97" t="s">
        <v>319</v>
      </c>
      <c r="E6" s="100" t="s">
        <v>320</v>
      </c>
      <c r="F6" s="97" t="s">
        <v>194</v>
      </c>
    </row>
    <row r="7" spans="1:6" x14ac:dyDescent="0.2">
      <c r="B7" s="96">
        <v>3</v>
      </c>
      <c r="C7" s="99">
        <v>3</v>
      </c>
      <c r="D7" s="97" t="s">
        <v>321</v>
      </c>
      <c r="E7" s="98" t="s">
        <v>322</v>
      </c>
      <c r="F7" s="97" t="s">
        <v>194</v>
      </c>
    </row>
    <row r="8" spans="1:6" x14ac:dyDescent="0.2">
      <c r="B8" s="96">
        <v>4</v>
      </c>
      <c r="C8" s="99">
        <v>15</v>
      </c>
      <c r="D8" s="97" t="s">
        <v>114</v>
      </c>
      <c r="E8" s="98" t="s">
        <v>323</v>
      </c>
      <c r="F8" s="97" t="s">
        <v>194</v>
      </c>
    </row>
    <row r="9" spans="1:6" x14ac:dyDescent="0.2">
      <c r="B9" s="96">
        <v>5</v>
      </c>
      <c r="C9" s="99">
        <v>6</v>
      </c>
      <c r="D9" s="97" t="s">
        <v>324</v>
      </c>
      <c r="E9" s="100" t="s">
        <v>325</v>
      </c>
      <c r="F9" s="97" t="s">
        <v>194</v>
      </c>
    </row>
    <row r="10" spans="1:6" x14ac:dyDescent="0.2">
      <c r="B10" s="96">
        <v>6</v>
      </c>
      <c r="C10" s="99">
        <v>6</v>
      </c>
      <c r="D10" s="97" t="s">
        <v>326</v>
      </c>
      <c r="E10" s="98" t="s">
        <v>327</v>
      </c>
      <c r="F10" s="97" t="s">
        <v>194</v>
      </c>
    </row>
    <row r="11" spans="1:6" x14ac:dyDescent="0.2">
      <c r="B11" s="96">
        <v>7</v>
      </c>
      <c r="C11" s="99">
        <v>2</v>
      </c>
      <c r="D11" s="97" t="s">
        <v>328</v>
      </c>
      <c r="E11" s="100" t="s">
        <v>329</v>
      </c>
      <c r="F11" s="97" t="s">
        <v>194</v>
      </c>
    </row>
    <row r="12" spans="1:6" x14ac:dyDescent="0.2">
      <c r="B12" s="96">
        <v>9</v>
      </c>
      <c r="C12" s="99">
        <v>2</v>
      </c>
      <c r="D12" s="97" t="s">
        <v>328</v>
      </c>
      <c r="E12" s="100" t="s">
        <v>330</v>
      </c>
      <c r="F12" s="97" t="s">
        <v>194</v>
      </c>
    </row>
    <row r="13" spans="1:6" x14ac:dyDescent="0.2">
      <c r="B13" s="96">
        <v>10</v>
      </c>
      <c r="C13" s="99">
        <v>6</v>
      </c>
      <c r="D13" s="97" t="s">
        <v>321</v>
      </c>
      <c r="E13" s="100" t="s">
        <v>331</v>
      </c>
      <c r="F13" s="97" t="s">
        <v>194</v>
      </c>
    </row>
    <row r="14" spans="1:6" x14ac:dyDescent="0.2">
      <c r="B14" s="96">
        <v>11</v>
      </c>
      <c r="C14" s="99">
        <v>1</v>
      </c>
      <c r="D14" s="97" t="s">
        <v>332</v>
      </c>
      <c r="E14" s="98" t="s">
        <v>333</v>
      </c>
      <c r="F14" s="97" t="s">
        <v>194</v>
      </c>
    </row>
    <row r="15" spans="1:6" x14ac:dyDescent="0.2">
      <c r="B15" s="96">
        <v>13</v>
      </c>
      <c r="C15" s="99">
        <v>1</v>
      </c>
      <c r="D15" s="97" t="s">
        <v>321</v>
      </c>
      <c r="E15" s="98" t="s">
        <v>334</v>
      </c>
      <c r="F15" s="97" t="s">
        <v>335</v>
      </c>
    </row>
    <row r="16" spans="1:6" x14ac:dyDescent="0.2">
      <c r="B16" s="96">
        <v>14</v>
      </c>
      <c r="C16" s="99">
        <v>2</v>
      </c>
      <c r="D16" s="97" t="s">
        <v>321</v>
      </c>
      <c r="E16" s="98" t="s">
        <v>336</v>
      </c>
      <c r="F16" s="97" t="s">
        <v>335</v>
      </c>
    </row>
    <row r="17" spans="2:6" x14ac:dyDescent="0.2">
      <c r="B17" s="96">
        <v>15</v>
      </c>
      <c r="C17" s="99">
        <v>20</v>
      </c>
      <c r="D17" s="97" t="s">
        <v>337</v>
      </c>
      <c r="E17" s="98" t="s">
        <v>338</v>
      </c>
      <c r="F17" s="97" t="s">
        <v>339</v>
      </c>
    </row>
    <row r="18" spans="2:6" x14ac:dyDescent="0.2">
      <c r="B18" s="96">
        <v>16</v>
      </c>
      <c r="C18" s="99">
        <v>100</v>
      </c>
      <c r="D18" s="97" t="s">
        <v>340</v>
      </c>
      <c r="E18" s="98" t="s">
        <v>341</v>
      </c>
      <c r="F18" s="97" t="s">
        <v>335</v>
      </c>
    </row>
    <row r="19" spans="2:6" x14ac:dyDescent="0.2">
      <c r="B19" s="96">
        <v>12</v>
      </c>
      <c r="C19" s="97">
        <v>6</v>
      </c>
      <c r="D19" s="97" t="s">
        <v>332</v>
      </c>
      <c r="E19" s="98" t="s">
        <v>342</v>
      </c>
      <c r="F19" s="99" t="s">
        <v>335</v>
      </c>
    </row>
    <row r="20" spans="2:6" x14ac:dyDescent="0.2">
      <c r="B20" s="101">
        <v>13</v>
      </c>
      <c r="C20" s="99">
        <v>2</v>
      </c>
      <c r="D20" s="99" t="s">
        <v>343</v>
      </c>
      <c r="E20" s="102" t="s">
        <v>344</v>
      </c>
      <c r="F20" s="99" t="s">
        <v>335</v>
      </c>
    </row>
  </sheetData>
  <mergeCells count="3">
    <mergeCell ref="B1:F1"/>
    <mergeCell ref="B2:F2"/>
    <mergeCell ref="B3:F3"/>
  </mergeCells>
  <pageMargins left="0.70866141732283472" right="0.70866141732283472" top="0.74803149606299213" bottom="0.74803149606299213" header="0.31496062992125984" footer="0.31496062992125984"/>
  <pageSetup orientation="portrait" verticalDpi="0" r:id="rId1"/>
  <headerFooter>
    <oddFooter>&amp;R&amp;P de 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F27"/>
  <sheetViews>
    <sheetView tabSelected="1" workbookViewId="0">
      <selection activeCell="G1" sqref="G1"/>
    </sheetView>
  </sheetViews>
  <sheetFormatPr baseColWidth="10" defaultRowHeight="12.75" x14ac:dyDescent="0.2"/>
  <cols>
    <col min="1" max="1" width="9.28515625" customWidth="1"/>
    <col min="5" max="5" width="42.28515625" customWidth="1"/>
    <col min="6" max="6" width="14.85546875" customWidth="1"/>
  </cols>
  <sheetData>
    <row r="1" spans="2:6" ht="15" x14ac:dyDescent="0.25">
      <c r="B1" s="103"/>
      <c r="C1" s="103"/>
      <c r="D1" s="103"/>
      <c r="E1" s="103"/>
      <c r="F1" s="103"/>
    </row>
    <row r="2" spans="2:6" ht="12.75" customHeight="1" x14ac:dyDescent="0.2">
      <c r="B2" s="131" t="s">
        <v>228</v>
      </c>
      <c r="C2" s="131"/>
      <c r="D2" s="131"/>
      <c r="E2" s="131"/>
      <c r="F2" s="131"/>
    </row>
    <row r="3" spans="2:6" ht="18.75" x14ac:dyDescent="0.2">
      <c r="B3" s="131" t="s">
        <v>54</v>
      </c>
      <c r="C3" s="131"/>
      <c r="D3" s="131"/>
      <c r="E3" s="131"/>
      <c r="F3" s="131"/>
    </row>
    <row r="4" spans="2:6" ht="18.75" x14ac:dyDescent="0.3">
      <c r="B4" s="132" t="s">
        <v>369</v>
      </c>
      <c r="C4" s="132"/>
      <c r="D4" s="132"/>
      <c r="E4" s="132"/>
      <c r="F4" s="132"/>
    </row>
    <row r="5" spans="2:6" ht="39.75" customHeight="1" x14ac:dyDescent="0.2">
      <c r="B5" s="104"/>
      <c r="C5" s="104" t="s">
        <v>113</v>
      </c>
      <c r="D5" s="105" t="s">
        <v>55</v>
      </c>
      <c r="E5" s="105" t="s">
        <v>56</v>
      </c>
      <c r="F5" s="104" t="s">
        <v>57</v>
      </c>
    </row>
    <row r="6" spans="2:6" ht="15" x14ac:dyDescent="0.25">
      <c r="B6" s="111">
        <v>1</v>
      </c>
      <c r="C6" s="106">
        <v>200</v>
      </c>
      <c r="D6" s="107" t="s">
        <v>122</v>
      </c>
      <c r="E6" s="108" t="s">
        <v>347</v>
      </c>
      <c r="F6" s="107" t="s">
        <v>348</v>
      </c>
    </row>
    <row r="7" spans="2:6" ht="15" x14ac:dyDescent="0.25">
      <c r="B7" s="111">
        <v>2</v>
      </c>
      <c r="C7" s="106">
        <v>500</v>
      </c>
      <c r="D7" s="107" t="s">
        <v>122</v>
      </c>
      <c r="E7" s="108" t="s">
        <v>349</v>
      </c>
      <c r="F7" s="107" t="s">
        <v>348</v>
      </c>
    </row>
    <row r="8" spans="2:6" ht="15" x14ac:dyDescent="0.25">
      <c r="B8" s="111">
        <v>3</v>
      </c>
      <c r="C8" s="106">
        <v>280</v>
      </c>
      <c r="D8" s="107" t="s">
        <v>122</v>
      </c>
      <c r="E8" s="108" t="s">
        <v>350</v>
      </c>
      <c r="F8" s="107" t="s">
        <v>348</v>
      </c>
    </row>
    <row r="9" spans="2:6" ht="15" x14ac:dyDescent="0.25">
      <c r="B9" s="111">
        <v>4</v>
      </c>
      <c r="C9" s="106">
        <v>200</v>
      </c>
      <c r="D9" s="107" t="s">
        <v>114</v>
      </c>
      <c r="E9" s="108" t="s">
        <v>351</v>
      </c>
      <c r="F9" s="107" t="s">
        <v>348</v>
      </c>
    </row>
    <row r="10" spans="2:6" ht="15" x14ac:dyDescent="0.25">
      <c r="B10" s="111">
        <v>5</v>
      </c>
      <c r="C10" s="106">
        <v>40</v>
      </c>
      <c r="D10" s="107" t="s">
        <v>114</v>
      </c>
      <c r="E10" s="108" t="s">
        <v>352</v>
      </c>
      <c r="F10" s="107" t="s">
        <v>348</v>
      </c>
    </row>
    <row r="11" spans="2:6" ht="15" x14ac:dyDescent="0.25">
      <c r="B11" s="111">
        <v>6</v>
      </c>
      <c r="C11" s="106">
        <v>4</v>
      </c>
      <c r="D11" s="107" t="s">
        <v>114</v>
      </c>
      <c r="E11" s="108" t="s">
        <v>353</v>
      </c>
      <c r="F11" s="107" t="s">
        <v>348</v>
      </c>
    </row>
    <row r="12" spans="2:6" ht="15" x14ac:dyDescent="0.25">
      <c r="B12" s="111">
        <v>7</v>
      </c>
      <c r="C12" s="106">
        <v>27</v>
      </c>
      <c r="D12" s="107" t="s">
        <v>354</v>
      </c>
      <c r="E12" s="108" t="s">
        <v>355</v>
      </c>
      <c r="F12" s="107" t="s">
        <v>348</v>
      </c>
    </row>
    <row r="13" spans="2:6" ht="15" x14ac:dyDescent="0.25">
      <c r="B13" s="111">
        <v>8</v>
      </c>
      <c r="C13" s="106">
        <v>10</v>
      </c>
      <c r="D13" s="107" t="s">
        <v>114</v>
      </c>
      <c r="E13" s="108" t="s">
        <v>356</v>
      </c>
      <c r="F13" s="107" t="s">
        <v>348</v>
      </c>
    </row>
    <row r="14" spans="2:6" ht="15" x14ac:dyDescent="0.25">
      <c r="B14" s="111">
        <v>9</v>
      </c>
      <c r="C14" s="106">
        <v>10</v>
      </c>
      <c r="D14" s="107" t="s">
        <v>122</v>
      </c>
      <c r="E14" s="108" t="s">
        <v>130</v>
      </c>
      <c r="F14" s="107" t="s">
        <v>348</v>
      </c>
    </row>
    <row r="15" spans="2:6" ht="15" x14ac:dyDescent="0.25">
      <c r="B15" s="111">
        <v>10</v>
      </c>
      <c r="C15" s="106">
        <v>10</v>
      </c>
      <c r="D15" s="107" t="s">
        <v>122</v>
      </c>
      <c r="E15" s="108" t="s">
        <v>357</v>
      </c>
      <c r="F15" s="107" t="s">
        <v>348</v>
      </c>
    </row>
    <row r="16" spans="2:6" ht="15" x14ac:dyDescent="0.2">
      <c r="B16" s="112">
        <v>11</v>
      </c>
      <c r="C16" s="106">
        <v>12</v>
      </c>
      <c r="D16" s="107" t="s">
        <v>122</v>
      </c>
      <c r="E16" s="108" t="s">
        <v>358</v>
      </c>
      <c r="F16" s="107" t="s">
        <v>348</v>
      </c>
    </row>
    <row r="17" spans="2:6" ht="15" x14ac:dyDescent="0.25">
      <c r="B17" s="111">
        <v>12</v>
      </c>
      <c r="C17" s="106">
        <v>10</v>
      </c>
      <c r="D17" s="107" t="s">
        <v>122</v>
      </c>
      <c r="E17" s="108" t="s">
        <v>126</v>
      </c>
      <c r="F17" s="107" t="s">
        <v>348</v>
      </c>
    </row>
    <row r="18" spans="2:6" ht="15" x14ac:dyDescent="0.25">
      <c r="B18" s="111">
        <v>13</v>
      </c>
      <c r="C18" s="106">
        <v>10</v>
      </c>
      <c r="D18" s="107" t="s">
        <v>122</v>
      </c>
      <c r="E18" s="108" t="s">
        <v>359</v>
      </c>
      <c r="F18" s="107" t="s">
        <v>348</v>
      </c>
    </row>
    <row r="19" spans="2:6" ht="15" x14ac:dyDescent="0.25">
      <c r="B19" s="111">
        <v>14</v>
      </c>
      <c r="C19" s="106">
        <v>10</v>
      </c>
      <c r="D19" s="107" t="s">
        <v>122</v>
      </c>
      <c r="E19" s="108" t="s">
        <v>360</v>
      </c>
      <c r="F19" s="107" t="s">
        <v>348</v>
      </c>
    </row>
    <row r="20" spans="2:6" ht="15" x14ac:dyDescent="0.25">
      <c r="B20" s="111">
        <v>15</v>
      </c>
      <c r="C20" s="106">
        <v>10</v>
      </c>
      <c r="D20" s="107" t="s">
        <v>122</v>
      </c>
      <c r="E20" s="108" t="s">
        <v>361</v>
      </c>
      <c r="F20" s="107" t="s">
        <v>348</v>
      </c>
    </row>
    <row r="21" spans="2:6" ht="15" x14ac:dyDescent="0.25">
      <c r="B21" s="111">
        <v>16</v>
      </c>
      <c r="C21" s="106">
        <v>10</v>
      </c>
      <c r="D21" s="107" t="s">
        <v>122</v>
      </c>
      <c r="E21" s="108" t="s">
        <v>362</v>
      </c>
      <c r="F21" s="107" t="s">
        <v>363</v>
      </c>
    </row>
    <row r="22" spans="2:6" ht="15" x14ac:dyDescent="0.25">
      <c r="B22" s="111">
        <v>17</v>
      </c>
      <c r="C22" s="106">
        <v>10</v>
      </c>
      <c r="D22" s="107" t="s">
        <v>122</v>
      </c>
      <c r="E22" s="108" t="s">
        <v>364</v>
      </c>
      <c r="F22" s="107" t="s">
        <v>363</v>
      </c>
    </row>
    <row r="23" spans="2:6" ht="15" x14ac:dyDescent="0.25">
      <c r="B23" s="111">
        <v>18</v>
      </c>
      <c r="C23" s="106">
        <v>10</v>
      </c>
      <c r="D23" s="107" t="s">
        <v>122</v>
      </c>
      <c r="E23" s="108" t="s">
        <v>365</v>
      </c>
      <c r="F23" s="107" t="s">
        <v>363</v>
      </c>
    </row>
    <row r="24" spans="2:6" ht="15" x14ac:dyDescent="0.25">
      <c r="B24" s="111">
        <v>19</v>
      </c>
      <c r="C24" s="106">
        <v>10</v>
      </c>
      <c r="D24" s="107" t="s">
        <v>122</v>
      </c>
      <c r="E24" s="108" t="s">
        <v>366</v>
      </c>
      <c r="F24" s="107" t="s">
        <v>363</v>
      </c>
    </row>
    <row r="25" spans="2:6" ht="15" x14ac:dyDescent="0.25">
      <c r="B25" s="111">
        <v>20</v>
      </c>
      <c r="C25" s="106">
        <v>10</v>
      </c>
      <c r="D25" s="107" t="s">
        <v>122</v>
      </c>
      <c r="E25" s="108" t="s">
        <v>367</v>
      </c>
      <c r="F25" s="107" t="s">
        <v>143</v>
      </c>
    </row>
    <row r="26" spans="2:6" ht="15" x14ac:dyDescent="0.25">
      <c r="B26" s="111">
        <v>21</v>
      </c>
      <c r="C26" s="106">
        <v>10</v>
      </c>
      <c r="D26" s="107" t="s">
        <v>122</v>
      </c>
      <c r="E26" s="108" t="s">
        <v>368</v>
      </c>
      <c r="F26" s="107" t="s">
        <v>143</v>
      </c>
    </row>
    <row r="27" spans="2:6" ht="15" x14ac:dyDescent="0.25">
      <c r="B27" s="103"/>
      <c r="C27" s="103"/>
      <c r="D27" s="103"/>
      <c r="E27" s="109"/>
      <c r="F27" s="110" t="s">
        <v>237</v>
      </c>
    </row>
  </sheetData>
  <mergeCells count="3">
    <mergeCell ref="B2:F2"/>
    <mergeCell ref="B3:F3"/>
    <mergeCell ref="B4:F4"/>
  </mergeCells>
  <pageMargins left="0.70866141732283472" right="0.70866141732283472" top="0.74803149606299213" bottom="0.74803149606299213" header="0.31496062992125984" footer="0.31496062992125984"/>
  <pageSetup scale="91" orientation="portrait" verticalDpi="0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6</vt:i4>
      </vt:variant>
    </vt:vector>
  </HeadingPairs>
  <TitlesOfParts>
    <vt:vector size="16" baseType="lpstr">
      <vt:lpstr>ZONA F</vt:lpstr>
      <vt:lpstr>L18 FONDOS</vt:lpstr>
      <vt:lpstr>L19 FONDOS</vt:lpstr>
      <vt:lpstr>L20 FONDOS</vt:lpstr>
      <vt:lpstr>L21 SFIA CGC</vt:lpstr>
      <vt:lpstr>L22 UPG</vt:lpstr>
      <vt:lpstr>L23 UPP</vt:lpstr>
      <vt:lpstr>L24 UTL</vt:lpstr>
      <vt:lpstr>L25 UTLB</vt:lpstr>
      <vt:lpstr>L26 UTSOE</vt:lpstr>
      <vt:lpstr>'L18 FONDOS'!Área_de_impresión</vt:lpstr>
      <vt:lpstr>'L19 FONDOS'!Área_de_impresión</vt:lpstr>
      <vt:lpstr>'L20 FONDOS'!Área_de_impresión</vt:lpstr>
      <vt:lpstr>'L22 UPG'!Área_de_impresión</vt:lpstr>
      <vt:lpstr>'L23 UPP'!Área_de_impresión</vt:lpstr>
      <vt:lpstr>'L24 UTL'!Área_de_impresión</vt:lpstr>
    </vt:vector>
  </TitlesOfParts>
  <Company>PRODELI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</dc:creator>
  <cp:lastModifiedBy>ANA GABRIELA BRAVO RIVERA</cp:lastModifiedBy>
  <cp:lastPrinted>2022-11-24T20:22:38Z</cp:lastPrinted>
  <dcterms:created xsi:type="dcterms:W3CDTF">2004-02-05T01:19:21Z</dcterms:created>
  <dcterms:modified xsi:type="dcterms:W3CDTF">2022-11-24T20:22:42Z</dcterms:modified>
</cp:coreProperties>
</file>